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neDrive - uaermv\VIII. SG-SST UMV 2026\2. (H) HACER\19. Compras y Adquisiciones\1. Examenes Medicos\1. PRE_CONTRACTUAL 2026\COTIZACIONES\"/>
    </mc:Choice>
  </mc:AlternateContent>
  <bookViews>
    <workbookView xWindow="0" yWindow="0" windowWidth="18280" windowHeight="4910"/>
  </bookViews>
  <sheets>
    <sheet name="PROPUESTA ECONOMICA" sheetId="1" r:id="rId1"/>
  </sheets>
  <definedNames>
    <definedName name="_Hlk151537913" localSheetId="0">'PROPUESTA ECONOMICA'!$D$34</definedName>
    <definedName name="_xlnm.Print_Area" localSheetId="0">'PROPUESTA ECONOMICA'!$B$2:$K$62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FYICQ2DPgk4qJYStNc7nkINorArgSqwrSVOhE9llEQA=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J18" i="1" s="1"/>
  <c r="K18" i="1" s="1"/>
  <c r="I19" i="1"/>
  <c r="J19" i="1" s="1"/>
  <c r="K19" i="1" s="1"/>
  <c r="I20" i="1"/>
  <c r="J20" i="1" s="1"/>
  <c r="K20" i="1" s="1"/>
  <c r="I21" i="1"/>
  <c r="J21" i="1" s="1"/>
  <c r="K21" i="1" s="1"/>
  <c r="I23" i="1"/>
  <c r="I24" i="1"/>
  <c r="I25" i="1"/>
  <c r="I26" i="1"/>
  <c r="J26" i="1" s="1"/>
  <c r="K26" i="1" s="1"/>
  <c r="I27" i="1"/>
  <c r="J27" i="1" s="1"/>
  <c r="K27" i="1" s="1"/>
  <c r="I28" i="1"/>
  <c r="I29" i="1"/>
  <c r="J29" i="1" s="1"/>
  <c r="K29" i="1" s="1"/>
  <c r="I30" i="1"/>
  <c r="J30" i="1" s="1"/>
  <c r="K30" i="1" s="1"/>
  <c r="I31" i="1"/>
  <c r="J31" i="1" s="1"/>
  <c r="K31" i="1" s="1"/>
  <c r="I32" i="1"/>
  <c r="I33" i="1"/>
  <c r="J33" i="1" s="1"/>
  <c r="K33" i="1" s="1"/>
  <c r="I34" i="1"/>
  <c r="J34" i="1" s="1"/>
  <c r="K34" i="1" s="1"/>
  <c r="I35" i="1"/>
  <c r="J35" i="1" s="1"/>
  <c r="K35" i="1" s="1"/>
  <c r="I36" i="1"/>
  <c r="J36" i="1" s="1"/>
  <c r="K36" i="1" s="1"/>
  <c r="I37" i="1"/>
  <c r="J37" i="1" s="1"/>
  <c r="K37" i="1" s="1"/>
  <c r="I38" i="1"/>
  <c r="J38" i="1" s="1"/>
  <c r="K38" i="1" s="1"/>
  <c r="J32" i="1"/>
  <c r="K32" i="1" s="1"/>
  <c r="J28" i="1"/>
  <c r="K28" i="1" s="1"/>
  <c r="J17" i="1" l="1"/>
  <c r="K17" i="1" s="1"/>
  <c r="G39" i="1"/>
  <c r="J25" i="1"/>
  <c r="K25" i="1" s="1"/>
  <c r="J24" i="1"/>
  <c r="K24" i="1" s="1"/>
  <c r="J23" i="1"/>
  <c r="K23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I8" i="1"/>
  <c r="J8" i="1" s="1"/>
  <c r="I39" i="1" l="1"/>
  <c r="J39" i="1"/>
  <c r="K8" i="1"/>
  <c r="K39" i="1" s="1"/>
</calcChain>
</file>

<file path=xl/sharedStrings.xml><?xml version="1.0" encoding="utf-8"?>
<sst xmlns="http://schemas.openxmlformats.org/spreadsheetml/2006/main" count="102" uniqueCount="72">
  <si>
    <t>FORMATO COTIZACION</t>
  </si>
  <si>
    <t xml:space="preserve">EMPRESA </t>
  </si>
  <si>
    <t>NIT</t>
  </si>
  <si>
    <t>GRUPO N° 1. FORMACIÓN PARA TRABAJOS EN ALTURAS, ESPACIOS CONFINADOS Y SEGURIDAD Y SALUD EN EL TRABAJO EN MARCADA EN LA NORMATIVIDAD VIGENTE.</t>
  </si>
  <si>
    <t>ITEM</t>
  </si>
  <si>
    <t>SERVICIO</t>
  </si>
  <si>
    <t>CANTIDAD PERSONAL
( A )</t>
  </si>
  <si>
    <t>UNIDAD</t>
  </si>
  <si>
    <t>VALOR UNITARIO  
(sin incluir IVA )
( B )</t>
  </si>
  <si>
    <t>IVA % 
( C )</t>
  </si>
  <si>
    <t>VALOR IVA 
( D = B x C )</t>
  </si>
  <si>
    <t xml:space="preserve">VALOR UNITARIO 
(Incluido IVA )
( E = B + D ) </t>
  </si>
  <si>
    <t xml:space="preserve">VALOR TOTAL 
( Incluido IVA)
( F =  A x E ) </t>
  </si>
  <si>
    <t>UND</t>
  </si>
  <si>
    <t>Notas:</t>
  </si>
  <si>
    <t>1. La propuesta económica deberá presentarse en Formato Excel y pdf con valores redondeados y sin decimales.</t>
  </si>
  <si>
    <t>2. La propuesta debe indicar si aplica IVA o de lo contrario debera indicar la partida aracelaria de exención o exclusion  de iva.</t>
  </si>
  <si>
    <t>3. Dar cumplimiento a las especificaciones de la FICHA TECNICA.</t>
  </si>
  <si>
    <t>4. El proveedor al proyectar su propuesta económica, deberá tener en cuenta, todos los costos directos e indirectos asociados a la adquisición de los bienes, servicios y/o obra tales como: impuestos, contribuciones, tasas, (tales como IVA, rete ICA, impuesto de timbre, estampilla Universidad Distrital, estampilla Pro-Adulto Mayor, estampilla Pro-Cultura), y todos aquellos a los que haya lugar (CUANDO APLIQUE)</t>
  </si>
  <si>
    <t>El valor de las estampillas corresponde a:</t>
  </si>
  <si>
    <t>RUBRO</t>
  </si>
  <si>
    <t>PORCENTAJE</t>
  </si>
  <si>
    <t>UNIVERSIDAD DISTRITAL</t>
  </si>
  <si>
    <t>PROADULTO MAYOR</t>
  </si>
  <si>
    <t>PROCULTURA</t>
  </si>
  <si>
    <t>TOTAL</t>
  </si>
  <si>
    <t>FECHA DE DILIGENCIAMIENTO:</t>
  </si>
  <si>
    <t>EXAMENES GENERALES</t>
  </si>
  <si>
    <t xml:space="preserve">MEDICO OCUPACIONAL Énfasis en Cardio vascular y Osteomuscular </t>
  </si>
  <si>
    <t>PRE INGRESO, PERIÓDICO (CON ALTURAS, ESPACIOS CONFINADOS), RETIRO, POST-INCAPACIDAD, POR CAMBIO DE OCUPACIÓN O REASIGNACIÓN, RETORNO LABORAL, SEGUIMIENTO O CONTROL, PRE DEPORTIVO (ÉNFASIS CARDIOVASCULAR).</t>
  </si>
  <si>
    <t>Electrocardiograma, (PERIODICOS ,INGRESO, ALTURAS Y CONFINADOS, PREDEPORTIVOS)</t>
  </si>
  <si>
    <t>OPTOMETRIA( CAMPOS VISUALES T TEST DE COLORES) Y OFTALMOSCOPIA (,( PERIODICOS ,INGRESO ALTURAS Y CONFINADOS)</t>
  </si>
  <si>
    <t>GLICEMIA (PERIODICOS ,INGRESO ALTURAS Y CONFINADOS)</t>
  </si>
  <si>
    <t>PERFIL LIPIDICO ((HDL, LDL, colesterol y triglicéridos) (PERIODICOS ,INGRESO ALTURAS Y CONFINADOS)</t>
  </si>
  <si>
    <t xml:space="preserve">CUADRO HEMATICO IV (COMPLETO ) para espacios confinados </t>
  </si>
  <si>
    <t xml:space="preserve">VACUNAS Tétanos </t>
  </si>
  <si>
    <t xml:space="preserve">VACUNAS HEPATITIS A </t>
  </si>
  <si>
    <t>VACUNAS HEPATITIS B</t>
  </si>
  <si>
    <t>PRUEBAS DE ALCOHOL</t>
  </si>
  <si>
    <t>Pruebas de Alcohol en Sangre</t>
  </si>
  <si>
    <t>PRUEBAS DE DROGAS</t>
  </si>
  <si>
    <t>Panel Dos de Drogas (mariguana y Cocaína)</t>
  </si>
  <si>
    <t>INSPECCIONES PUESTOS DE TRABAJO</t>
  </si>
  <si>
    <t>INSPECCION PUESTO DE TRABAJO (Tele trabajadores de Manera Virtual).</t>
  </si>
  <si>
    <t>No.</t>
  </si>
  <si>
    <t>TIPO DE EXAMEN</t>
  </si>
  <si>
    <t>DESCRIPCION DEL EXAMEN</t>
  </si>
  <si>
    <t>EXAMENES ESPECIALIZADOS</t>
  </si>
  <si>
    <t>AUDIOMETRIA (PERIODICOS, INGRESO , CONTROLES PARA PVE AUDITIVO  , ALTURAS Y CONFINADOS )</t>
  </si>
  <si>
    <t>TRABAJO EN ALTURAS TEST DE FOBIA DE ALTURAS</t>
  </si>
  <si>
    <t>TRABAJO EN ALTURAS PRUEBA DE EQUILIBRIO</t>
  </si>
  <si>
    <t>TEST DE FOBIA ESPACIO CONFINADOS</t>
  </si>
  <si>
    <t xml:space="preserve">VALORACION POR PSICOLOGIA PARA ESPACIOS CONFINADOS Y ALTURAS </t>
  </si>
  <si>
    <t xml:space="preserve">ESPIROMETRIA PERIODICAS, INGRESOS/PERIODICOS /EGRESO, ESPACIOS CONFINADOS </t>
  </si>
  <si>
    <t xml:space="preserve">RIESGO QUIMICO énfasis neurológico SNC y Periférico PERIODICO , INGRESO </t>
  </si>
  <si>
    <t xml:space="preserve">RIESGO QUIMICO énfasis en vías respiratorias superiores e inferiores PERIODICOS, INGRESO </t>
  </si>
  <si>
    <t>RIESGO QUIMICO énfasis dermatológico PERIODICOS, INGRESO</t>
  </si>
  <si>
    <t xml:space="preserve">RIESGO QUIMICO Acido S-Fenil mercapturico en orina al final de la jornada y la semana. INGRESO PERIODICO </t>
  </si>
  <si>
    <t>Transaminasas (TGO - TGP), Micro albuminuria PERIODICOS, INGRESO , CONTROL</t>
  </si>
  <si>
    <t>Prueba de Tuberculina para INGRESOS</t>
  </si>
  <si>
    <t>Radiografía de tórax con lectura ILO para INGRESOS/PERIODICOS /EGRESO</t>
  </si>
  <si>
    <t>EXAMENES PARA CONDUCTORES Énfasis en sistema nervioso central y periférico, sistema osteomuscular y vasculares específicos para exposición a vibración global y segmentaria - mano brazo, según corresponda.</t>
  </si>
  <si>
    <t>EXAMENES PARA CONDUCTORES Test Psiconsometrico</t>
  </si>
  <si>
    <t>FACTORES PSICOSOCIALES INDIVIDUALES</t>
  </si>
  <si>
    <t>Aplicación presencial (lápiz y papel) de la Batería de Instrumentos para la Evaluación de Factores de Riesgo Psicosocial del Ministerio del Trabajo y la Pontificia Universidad Javeriana, orientada a identificar, evaluar y clasificar los factores de riesgo psicosocial, conforme a la Resolución 2646 de 2008 y la Resolución 2764 de 2022, como insumo para la valoración del riesgo psicosocial de la vigencia 2024. Incluye la entrega de base de datos de trabajadores con niveles de riesgo alto y muy alto, garantizando la confidencialidad y el uso exclusivo de la información para el SG-SST.</t>
  </si>
  <si>
    <t>TOTAL PROPUESTA ECONOMICA</t>
  </si>
  <si>
    <t>PRESTACIÓN DE SERVICIOS PARA LA REALIZACIÓN DE EXÁMENES MÉDICOS Y VACUNACIÓN A LOS COLABORADORES DE LA UAERMV EN CUMPLIMIENTO DE LA NORMATIVIDAD VIGENTE.</t>
  </si>
  <si>
    <t>ANALISIS DE PUESTO DE TRABAJO
Para realizar investigaciones de enfermedades laborales con su respectivo informe.</t>
  </si>
  <si>
    <t>ANALISIS DE PUESTO DE TRABAJO
Médico, Especialista y Licencia Salud Ocupacional Vigente</t>
  </si>
  <si>
    <t>REYVELT MEDICINA ESPECIALIZADA SAS</t>
  </si>
  <si>
    <t>900.868.701-5</t>
  </si>
  <si>
    <t>NOMBRE Y FIRMA DEL PROPONENTE O REPRESENTANTE LEGAL: JÉSSICA MARÍA VELÁSQUEZ VÉLEZ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</si>
</sst>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\ * #,##0.00_-;\-&quot;$&quot;\ * #,##0.00_-;_-&quot;$&quot;\ * &quot;-&quot;??_-;_-@_-"/>
    <numFmt numFmtId="164" formatCode="&quot;$&quot;\ #,##0.00;[Red]&quot;$&quot;\ #,##0.00"/>
    <numFmt numFmtId="165" formatCode="&quot;$&quot;\ #,##0.00"/>
  </numFmts>
  <fonts count="26">
    <font>
      <sz val="11"/>
      <color theme="1"/>
      <name val="Calibri"/>
      <scheme val="minor"/>
    </font>
    <font>
      <sz val="8"/>
      <color theme="1"/>
      <name val="Arial Narrow"/>
    </font>
    <font>
      <b/>
      <sz val="10"/>
      <color theme="1"/>
      <name val="Arial Narrow"/>
    </font>
    <font>
      <sz val="11"/>
      <name val="Calibri"/>
    </font>
    <font>
      <b/>
      <sz val="9"/>
      <color theme="1"/>
      <name val="Arial Narrow"/>
    </font>
    <font>
      <b/>
      <sz val="8"/>
      <color rgb="FF000000"/>
      <name val="Arial Narrow"/>
    </font>
    <font>
      <b/>
      <sz val="8"/>
      <color theme="1"/>
      <name val="Arial Narrow"/>
    </font>
    <font>
      <sz val="8"/>
      <color theme="5"/>
      <name val="Arial Narrow"/>
    </font>
    <font>
      <b/>
      <sz val="9"/>
      <color theme="5"/>
      <name val="Arial Narrow"/>
    </font>
    <font>
      <sz val="10"/>
      <color theme="1"/>
      <name val="Arial Narrow"/>
    </font>
    <font>
      <b/>
      <sz val="8"/>
      <color rgb="FFFF0000"/>
      <name val="Arial Narrow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b/>
      <sz val="9"/>
      <color theme="1"/>
      <name val="Arial Narrow"/>
      <family val="2"/>
    </font>
    <font>
      <sz val="14"/>
      <color theme="1"/>
      <name val="Arial Narrow"/>
      <family val="2"/>
    </font>
    <font>
      <sz val="14"/>
      <name val="Calibri"/>
      <family val="2"/>
    </font>
    <font>
      <sz val="11"/>
      <color theme="1"/>
      <name val="Calibri"/>
      <scheme val="minor"/>
    </font>
    <font>
      <sz val="12"/>
      <color theme="1"/>
      <name val="Arial Narrow"/>
      <family val="2"/>
    </font>
    <font>
      <sz val="12"/>
      <name val="Calibri"/>
      <family val="2"/>
    </font>
    <font>
      <sz val="8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Calibri"/>
      <family val="2"/>
    </font>
    <font>
      <b/>
      <sz val="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DCE6F0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165" fontId="6" fillId="0" borderId="0" xfId="0" applyNumberFormat="1" applyFont="1"/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vertical="center" wrapText="1"/>
    </xf>
    <xf numFmtId="165" fontId="6" fillId="3" borderId="10" xfId="0" applyNumberFormat="1" applyFont="1" applyFill="1" applyBorder="1" applyAlignment="1">
      <alignment vertical="center" wrapText="1"/>
    </xf>
    <xf numFmtId="165" fontId="6" fillId="3" borderId="11" xfId="0" applyNumberFormat="1" applyFont="1" applyFill="1" applyBorder="1" applyAlignment="1">
      <alignment vertical="center" wrapText="1"/>
    </xf>
    <xf numFmtId="165" fontId="1" fillId="0" borderId="0" xfId="0" applyNumberFormat="1" applyFont="1"/>
    <xf numFmtId="0" fontId="1" fillId="3" borderId="10" xfId="0" applyFont="1" applyFill="1" applyBorder="1"/>
    <xf numFmtId="0" fontId="6" fillId="3" borderId="12" xfId="0" applyFont="1" applyFill="1" applyBorder="1" applyAlignment="1">
      <alignment horizontal="center" vertical="center" wrapText="1"/>
    </xf>
    <xf numFmtId="9" fontId="7" fillId="3" borderId="12" xfId="0" applyNumberFormat="1" applyFont="1" applyFill="1" applyBorder="1" applyAlignment="1">
      <alignment horizontal="center" vertical="center" wrapText="1"/>
    </xf>
    <xf numFmtId="165" fontId="1" fillId="3" borderId="13" xfId="0" applyNumberFormat="1" applyFont="1" applyFill="1" applyBorder="1" applyAlignment="1">
      <alignment vertical="center" wrapText="1"/>
    </xf>
    <xf numFmtId="165" fontId="1" fillId="3" borderId="10" xfId="0" applyNumberFormat="1" applyFont="1" applyFill="1" applyBorder="1"/>
    <xf numFmtId="165" fontId="1" fillId="0" borderId="0" xfId="0" applyNumberFormat="1" applyFont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vertical="center" wrapText="1"/>
    </xf>
    <xf numFmtId="0" fontId="1" fillId="0" borderId="17" xfId="0" applyFont="1" applyBorder="1"/>
    <xf numFmtId="0" fontId="1" fillId="0" borderId="17" xfId="0" applyFont="1" applyBorder="1" applyAlignment="1">
      <alignment vertical="center"/>
    </xf>
    <xf numFmtId="0" fontId="1" fillId="0" borderId="15" xfId="0" applyFont="1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16" xfId="0" applyFont="1" applyBorder="1"/>
    <xf numFmtId="0" fontId="1" fillId="0" borderId="18" xfId="0" applyFont="1" applyBorder="1"/>
    <xf numFmtId="0" fontId="11" fillId="0" borderId="20" xfId="0" applyFont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vertical="center"/>
    </xf>
    <xf numFmtId="9" fontId="7" fillId="0" borderId="24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vertical="center" wrapText="1"/>
    </xf>
    <xf numFmtId="0" fontId="11" fillId="0" borderId="26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justify" vertical="center" wrapText="1"/>
    </xf>
    <xf numFmtId="0" fontId="14" fillId="0" borderId="28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9" fontId="7" fillId="0" borderId="32" xfId="0" applyNumberFormat="1" applyFont="1" applyBorder="1" applyAlignment="1">
      <alignment horizontal="center" vertical="center" wrapText="1"/>
    </xf>
    <xf numFmtId="165" fontId="1" fillId="0" borderId="32" xfId="0" applyNumberFormat="1" applyFont="1" applyBorder="1" applyAlignment="1">
      <alignment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165" fontId="4" fillId="2" borderId="36" xfId="0" applyNumberFormat="1" applyFont="1" applyFill="1" applyBorder="1" applyAlignment="1">
      <alignment vertical="center" wrapText="1"/>
    </xf>
    <xf numFmtId="9" fontId="8" fillId="2" borderId="36" xfId="0" applyNumberFormat="1" applyFont="1" applyFill="1" applyBorder="1" applyAlignment="1">
      <alignment horizontal="center" vertical="center" wrapText="1"/>
    </xf>
    <xf numFmtId="165" fontId="4" fillId="2" borderId="37" xfId="0" applyNumberFormat="1" applyFont="1" applyFill="1" applyBorder="1" applyAlignment="1">
      <alignment vertical="center" wrapText="1"/>
    </xf>
    <xf numFmtId="165" fontId="4" fillId="2" borderId="18" xfId="0" applyNumberFormat="1" applyFont="1" applyFill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9" fontId="7" fillId="0" borderId="39" xfId="0" applyNumberFormat="1" applyFont="1" applyBorder="1" applyAlignment="1">
      <alignment horizontal="center" vertical="center" wrapText="1"/>
    </xf>
    <xf numFmtId="165" fontId="1" fillId="0" borderId="39" xfId="0" applyNumberFormat="1" applyFont="1" applyBorder="1" applyAlignment="1">
      <alignment vertical="center" wrapText="1"/>
    </xf>
    <xf numFmtId="165" fontId="1" fillId="0" borderId="40" xfId="0" applyNumberFormat="1" applyFont="1" applyBorder="1" applyAlignment="1">
      <alignment vertical="center" wrapText="1"/>
    </xf>
    <xf numFmtId="0" fontId="11" fillId="0" borderId="41" xfId="0" applyFont="1" applyBorder="1" applyAlignment="1">
      <alignment horizontal="center" vertical="center" wrapText="1"/>
    </xf>
    <xf numFmtId="165" fontId="1" fillId="0" borderId="42" xfId="0" applyNumberFormat="1" applyFont="1" applyBorder="1" applyAlignment="1">
      <alignment vertical="center" wrapText="1"/>
    </xf>
    <xf numFmtId="0" fontId="1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9" fontId="7" fillId="0" borderId="44" xfId="0" applyNumberFormat="1" applyFont="1" applyBorder="1" applyAlignment="1">
      <alignment horizontal="center" vertical="center" wrapText="1"/>
    </xf>
    <xf numFmtId="165" fontId="1" fillId="0" borderId="44" xfId="0" applyNumberFormat="1" applyFont="1" applyBorder="1" applyAlignment="1">
      <alignment vertical="center" wrapText="1"/>
    </xf>
    <xf numFmtId="165" fontId="1" fillId="0" borderId="45" xfId="0" applyNumberFormat="1" applyFont="1" applyBorder="1" applyAlignment="1">
      <alignment vertical="center" wrapText="1"/>
    </xf>
    <xf numFmtId="0" fontId="12" fillId="0" borderId="4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4" fillId="0" borderId="30" xfId="0" applyFont="1" applyBorder="1" applyAlignment="1">
      <alignment vertical="center" wrapText="1"/>
    </xf>
    <xf numFmtId="0" fontId="14" fillId="0" borderId="29" xfId="0" applyFont="1" applyBorder="1" applyAlignment="1">
      <alignment horizontal="justify" vertical="center" wrapText="1"/>
    </xf>
    <xf numFmtId="0" fontId="11" fillId="0" borderId="49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2" fillId="0" borderId="53" xfId="0" applyFont="1" applyBorder="1" applyAlignment="1">
      <alignment horizontal="justify" vertical="center" wrapText="1"/>
    </xf>
    <xf numFmtId="44" fontId="1" fillId="0" borderId="0" xfId="1" applyFont="1" applyAlignment="1">
      <alignment vertical="center"/>
    </xf>
    <xf numFmtId="44" fontId="22" fillId="0" borderId="0" xfId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17" fillId="0" borderId="4" xfId="0" applyFont="1" applyBorder="1" applyAlignment="1">
      <alignment horizontal="left" vertical="center" wrapText="1"/>
    </xf>
    <xf numFmtId="0" fontId="18" fillId="0" borderId="5" xfId="0" applyFont="1" applyBorder="1"/>
    <xf numFmtId="0" fontId="18" fillId="0" borderId="6" xfId="0" applyFont="1" applyBorder="1"/>
    <xf numFmtId="0" fontId="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2" xfId="0" applyFont="1" applyBorder="1"/>
    <xf numFmtId="0" fontId="24" fillId="0" borderId="3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2" xfId="0" applyFont="1" applyBorder="1"/>
    <xf numFmtId="0" fontId="21" fillId="0" borderId="3" xfId="0" applyFont="1" applyBorder="1"/>
    <xf numFmtId="0" fontId="4" fillId="2" borderId="1" xfId="0" applyFont="1" applyFill="1" applyBorder="1" applyAlignment="1">
      <alignment horizontal="center" vertical="center"/>
    </xf>
    <xf numFmtId="0" fontId="3" fillId="0" borderId="12" xfId="0" applyFont="1" applyBorder="1"/>
    <xf numFmtId="0" fontId="9" fillId="0" borderId="14" xfId="0" applyFont="1" applyBorder="1" applyAlignment="1">
      <alignment horizontal="left" vertical="center"/>
    </xf>
    <xf numFmtId="0" fontId="0" fillId="0" borderId="0" xfId="0"/>
    <xf numFmtId="0" fontId="3" fillId="0" borderId="15" xfId="0" applyFont="1" applyBorder="1"/>
    <xf numFmtId="0" fontId="9" fillId="0" borderId="14" xfId="0" applyFont="1" applyBorder="1" applyAlignment="1">
      <alignment horizontal="left" vertical="center" wrapText="1"/>
    </xf>
    <xf numFmtId="0" fontId="3" fillId="0" borderId="14" xfId="0" applyFont="1" applyBorder="1"/>
    <xf numFmtId="0" fontId="25" fillId="0" borderId="14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5" fillId="4" borderId="33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6" fillId="2" borderId="16" xfId="0" applyFont="1" applyFill="1" applyBorder="1" applyAlignment="1">
      <alignment horizontal="right" vertical="center" wrapText="1"/>
    </xf>
    <xf numFmtId="0" fontId="3" fillId="0" borderId="17" xfId="0" applyFont="1" applyBorder="1"/>
    <xf numFmtId="0" fontId="3" fillId="0" borderId="18" xfId="0" applyFont="1" applyBorder="1"/>
    <xf numFmtId="0" fontId="9" fillId="0" borderId="4" xfId="0" applyFont="1" applyBorder="1" applyAlignment="1">
      <alignment horizontal="left" vertical="center"/>
    </xf>
    <xf numFmtId="0" fontId="3" fillId="0" borderId="5" xfId="0" applyFont="1" applyBorder="1"/>
    <xf numFmtId="0" fontId="3" fillId="0" borderId="6" xfId="0" applyFont="1" applyBorder="1"/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14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76201</xdr:colOff>
      <xdr:row>58</xdr:row>
      <xdr:rowOff>138472</xdr:rowOff>
    </xdr:from>
    <xdr:to>
      <xdr:col>9</xdr:col>
      <xdr:colOff>22861</xdr:colOff>
      <xdr:row>60</xdr:row>
      <xdr:rowOff>82297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3ACF36-66F7-1F47-7E11-8B56670E7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6541" y="12589552"/>
          <a:ext cx="2308860" cy="1025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6"/>
  <sheetViews>
    <sheetView showGridLines="0" tabSelected="1" topLeftCell="A53" zoomScaleNormal="100" workbookViewId="0">
      <selection activeCell="J68" sqref="J68"/>
    </sheetView>
  </sheetViews>
  <sheetFormatPr baseColWidth="10" defaultColWidth="14.453125" defaultRowHeight="15" customHeight="1"/>
  <cols>
    <col min="1" max="1" width="1.54296875" customWidth="1"/>
    <col min="2" max="2" width="4.08984375" customWidth="1"/>
    <col min="3" max="3" width="32.90625" customWidth="1"/>
    <col min="4" max="4" width="48.1796875" customWidth="1"/>
    <col min="5" max="5" width="8.453125" customWidth="1"/>
    <col min="6" max="6" width="6.453125" customWidth="1"/>
    <col min="7" max="7" width="11.81640625" customWidth="1"/>
    <col min="8" max="8" width="7.453125" customWidth="1"/>
    <col min="9" max="9" width="8.81640625" customWidth="1"/>
    <col min="10" max="11" width="11.453125" customWidth="1"/>
    <col min="12" max="12" width="1.54296875" customWidth="1"/>
    <col min="13" max="13" width="13.81640625" customWidth="1"/>
    <col min="14" max="24" width="11.453125" customWidth="1"/>
  </cols>
  <sheetData>
    <row r="1" spans="1:24" ht="9.75" customHeight="1" thickBo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9.75" customHeight="1" thickBot="1">
      <c r="A2" s="1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52.5" customHeight="1" thickBot="1">
      <c r="A3" s="1"/>
      <c r="B3" s="95" t="s">
        <v>66</v>
      </c>
      <c r="C3" s="96"/>
      <c r="D3" s="96"/>
      <c r="E3" s="96"/>
      <c r="F3" s="96"/>
      <c r="G3" s="96"/>
      <c r="H3" s="96"/>
      <c r="I3" s="96"/>
      <c r="J3" s="96"/>
      <c r="K3" s="9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0.25" customHeight="1" thickBot="1">
      <c r="A4" s="1"/>
      <c r="B4" s="98" t="s">
        <v>1</v>
      </c>
      <c r="C4" s="94"/>
      <c r="D4" s="99" t="s">
        <v>69</v>
      </c>
      <c r="E4" s="100"/>
      <c r="F4" s="100"/>
      <c r="G4" s="100"/>
      <c r="H4" s="100"/>
      <c r="I4" s="100"/>
      <c r="J4" s="100"/>
      <c r="K4" s="10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1" customHeight="1" thickBot="1">
      <c r="A5" s="1"/>
      <c r="B5" s="98" t="s">
        <v>2</v>
      </c>
      <c r="C5" s="94"/>
      <c r="D5" s="102" t="s">
        <v>70</v>
      </c>
      <c r="E5" s="103"/>
      <c r="F5" s="103"/>
      <c r="G5" s="103"/>
      <c r="H5" s="103"/>
      <c r="I5" s="103"/>
      <c r="J5" s="103"/>
      <c r="K5" s="10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9.75" customHeight="1" thickBot="1">
      <c r="A6" s="2"/>
      <c r="B6" s="105" t="s">
        <v>3</v>
      </c>
      <c r="C6" s="106"/>
      <c r="D6" s="106"/>
      <c r="E6" s="93"/>
      <c r="F6" s="93"/>
      <c r="G6" s="93"/>
      <c r="H6" s="93"/>
      <c r="I6" s="93"/>
      <c r="J6" s="93"/>
      <c r="K6" s="9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9.75" customHeight="1" thickBot="1">
      <c r="A7" s="1"/>
      <c r="B7" s="88" t="s">
        <v>4</v>
      </c>
      <c r="C7" s="124" t="s">
        <v>5</v>
      </c>
      <c r="D7" s="125"/>
      <c r="E7" s="51" t="s">
        <v>6</v>
      </c>
      <c r="F7" s="43" t="s">
        <v>7</v>
      </c>
      <c r="G7" s="44" t="s">
        <v>8</v>
      </c>
      <c r="H7" s="43" t="s">
        <v>9</v>
      </c>
      <c r="I7" s="43" t="s">
        <v>10</v>
      </c>
      <c r="J7" s="44" t="s">
        <v>11</v>
      </c>
      <c r="K7" s="45" t="s">
        <v>12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5" customHeight="1">
      <c r="A8" s="1"/>
      <c r="B8" s="113">
        <v>1</v>
      </c>
      <c r="C8" s="114" t="s">
        <v>27</v>
      </c>
      <c r="D8" s="89" t="s">
        <v>28</v>
      </c>
      <c r="E8" s="52">
        <v>215</v>
      </c>
      <c r="F8" s="46" t="s">
        <v>13</v>
      </c>
      <c r="G8" s="47">
        <v>48600</v>
      </c>
      <c r="H8" s="48">
        <v>0</v>
      </c>
      <c r="I8" s="49">
        <f t="shared" ref="I8:I38" si="0">ROUND(G8*H8,0)</f>
        <v>0</v>
      </c>
      <c r="J8" s="49">
        <f t="shared" ref="J8:J38" si="1">+G8+I8</f>
        <v>48600</v>
      </c>
      <c r="K8" s="49">
        <f t="shared" ref="K8:K38" si="2">J8*E8</f>
        <v>10449000</v>
      </c>
      <c r="L8" s="1"/>
      <c r="M8" s="1"/>
      <c r="N8" s="90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3" customHeight="1">
      <c r="A9" s="1"/>
      <c r="B9" s="113"/>
      <c r="C9" s="115"/>
      <c r="D9" s="53" t="s">
        <v>29</v>
      </c>
      <c r="E9" s="52">
        <v>215</v>
      </c>
      <c r="F9" s="46" t="s">
        <v>13</v>
      </c>
      <c r="G9" s="47">
        <v>49400</v>
      </c>
      <c r="H9" s="48">
        <v>0</v>
      </c>
      <c r="I9" s="49">
        <f t="shared" si="0"/>
        <v>0</v>
      </c>
      <c r="J9" s="49">
        <f t="shared" si="1"/>
        <v>49400</v>
      </c>
      <c r="K9" s="49">
        <f t="shared" si="2"/>
        <v>10621000</v>
      </c>
      <c r="L9" s="1"/>
      <c r="M9" s="1"/>
      <c r="N9" s="90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5" customHeight="1">
      <c r="A10" s="1"/>
      <c r="B10" s="50">
        <v>2</v>
      </c>
      <c r="C10" s="115"/>
      <c r="D10" s="54" t="s">
        <v>30</v>
      </c>
      <c r="E10" s="52">
        <v>215</v>
      </c>
      <c r="F10" s="46" t="s">
        <v>13</v>
      </c>
      <c r="G10" s="47">
        <v>54000</v>
      </c>
      <c r="H10" s="48">
        <v>0</v>
      </c>
      <c r="I10" s="49">
        <f t="shared" si="0"/>
        <v>0</v>
      </c>
      <c r="J10" s="49">
        <f t="shared" si="1"/>
        <v>54000</v>
      </c>
      <c r="K10" s="49">
        <f t="shared" si="2"/>
        <v>11610000</v>
      </c>
      <c r="L10" s="1"/>
      <c r="M10" s="1"/>
      <c r="N10" s="90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4" customHeight="1">
      <c r="A11" s="1"/>
      <c r="B11" s="50">
        <v>3</v>
      </c>
      <c r="C11" s="115"/>
      <c r="D11" s="53" t="s">
        <v>31</v>
      </c>
      <c r="E11" s="52">
        <v>215</v>
      </c>
      <c r="F11" s="46" t="s">
        <v>13</v>
      </c>
      <c r="G11" s="47">
        <v>30700</v>
      </c>
      <c r="H11" s="48">
        <v>0</v>
      </c>
      <c r="I11" s="49">
        <f t="shared" si="0"/>
        <v>0</v>
      </c>
      <c r="J11" s="49">
        <f t="shared" si="1"/>
        <v>30700</v>
      </c>
      <c r="K11" s="49">
        <f t="shared" si="2"/>
        <v>6600500</v>
      </c>
      <c r="L11" s="1"/>
      <c r="M11" s="1"/>
      <c r="N11" s="90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8.5" customHeight="1">
      <c r="A12" s="1"/>
      <c r="B12" s="50">
        <v>4</v>
      </c>
      <c r="C12" s="115"/>
      <c r="D12" s="54" t="s">
        <v>32</v>
      </c>
      <c r="E12" s="52">
        <v>215</v>
      </c>
      <c r="F12" s="46" t="s">
        <v>13</v>
      </c>
      <c r="G12" s="47">
        <v>14500</v>
      </c>
      <c r="H12" s="48">
        <v>0</v>
      </c>
      <c r="I12" s="49">
        <f t="shared" si="0"/>
        <v>0</v>
      </c>
      <c r="J12" s="49">
        <f t="shared" si="1"/>
        <v>14500</v>
      </c>
      <c r="K12" s="49">
        <f t="shared" si="2"/>
        <v>3117500</v>
      </c>
      <c r="L12" s="1"/>
      <c r="M12" s="1"/>
      <c r="N12" s="90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8.5" customHeight="1">
      <c r="A13" s="1"/>
      <c r="B13" s="50">
        <v>5</v>
      </c>
      <c r="C13" s="115"/>
      <c r="D13" s="54" t="s">
        <v>33</v>
      </c>
      <c r="E13" s="52">
        <v>40</v>
      </c>
      <c r="F13" s="46" t="s">
        <v>13</v>
      </c>
      <c r="G13" s="47">
        <v>36900</v>
      </c>
      <c r="H13" s="48">
        <v>0</v>
      </c>
      <c r="I13" s="49">
        <f t="shared" si="0"/>
        <v>0</v>
      </c>
      <c r="J13" s="49">
        <f t="shared" si="1"/>
        <v>36900</v>
      </c>
      <c r="K13" s="49">
        <f t="shared" si="2"/>
        <v>1476000</v>
      </c>
      <c r="L13" s="1"/>
      <c r="M13" s="1"/>
      <c r="N13" s="90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8.5" customHeight="1">
      <c r="A14" s="1"/>
      <c r="B14" s="50">
        <v>6</v>
      </c>
      <c r="C14" s="115"/>
      <c r="D14" s="54" t="s">
        <v>34</v>
      </c>
      <c r="E14" s="52">
        <v>10</v>
      </c>
      <c r="F14" s="46" t="s">
        <v>13</v>
      </c>
      <c r="G14" s="47">
        <v>20800</v>
      </c>
      <c r="H14" s="48">
        <v>0</v>
      </c>
      <c r="I14" s="49">
        <f t="shared" si="0"/>
        <v>0</v>
      </c>
      <c r="J14" s="49">
        <f t="shared" si="1"/>
        <v>20800</v>
      </c>
      <c r="K14" s="49">
        <f t="shared" si="2"/>
        <v>208000</v>
      </c>
      <c r="L14" s="1"/>
      <c r="M14" s="1"/>
      <c r="N14" s="9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8.5" customHeight="1">
      <c r="A15" s="1"/>
      <c r="B15" s="50">
        <v>7</v>
      </c>
      <c r="C15" s="115"/>
      <c r="D15" s="54" t="s">
        <v>35</v>
      </c>
      <c r="E15" s="52">
        <v>10</v>
      </c>
      <c r="F15" s="46" t="s">
        <v>13</v>
      </c>
      <c r="G15" s="47">
        <v>33900</v>
      </c>
      <c r="H15" s="48">
        <v>0</v>
      </c>
      <c r="I15" s="49">
        <f t="shared" si="0"/>
        <v>0</v>
      </c>
      <c r="J15" s="49">
        <f t="shared" si="1"/>
        <v>33900</v>
      </c>
      <c r="K15" s="49">
        <f t="shared" si="2"/>
        <v>339000</v>
      </c>
      <c r="L15" s="1"/>
      <c r="M15" s="1"/>
      <c r="N15" s="90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5" customHeight="1">
      <c r="A16" s="1"/>
      <c r="B16" s="50">
        <v>8</v>
      </c>
      <c r="C16" s="115"/>
      <c r="D16" s="54" t="s">
        <v>36</v>
      </c>
      <c r="E16" s="52">
        <v>10</v>
      </c>
      <c r="F16" s="46" t="s">
        <v>13</v>
      </c>
      <c r="G16" s="47">
        <v>174700</v>
      </c>
      <c r="H16" s="48">
        <v>0</v>
      </c>
      <c r="I16" s="49">
        <f t="shared" si="0"/>
        <v>0</v>
      </c>
      <c r="J16" s="49">
        <f t="shared" si="1"/>
        <v>174700</v>
      </c>
      <c r="K16" s="49">
        <f t="shared" si="2"/>
        <v>1747000</v>
      </c>
      <c r="L16" s="1"/>
      <c r="M16" s="1"/>
      <c r="N16" s="90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8.5" customHeight="1" thickBot="1">
      <c r="A17" s="1"/>
      <c r="B17" s="50">
        <v>9</v>
      </c>
      <c r="C17" s="116"/>
      <c r="D17" s="54" t="s">
        <v>37</v>
      </c>
      <c r="E17" s="52">
        <v>20</v>
      </c>
      <c r="F17" s="46" t="s">
        <v>13</v>
      </c>
      <c r="G17" s="47">
        <v>59700</v>
      </c>
      <c r="H17" s="48">
        <v>0</v>
      </c>
      <c r="I17" s="49">
        <f t="shared" si="0"/>
        <v>0</v>
      </c>
      <c r="J17" s="49">
        <f t="shared" ref="J17:J21" si="3">+G17+I17</f>
        <v>59700</v>
      </c>
      <c r="K17" s="49">
        <f t="shared" ref="K17:K21" si="4">J17*E17</f>
        <v>1194000</v>
      </c>
      <c r="L17" s="1"/>
      <c r="M17" s="1"/>
      <c r="N17" s="90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8.5" customHeight="1" thickBot="1">
      <c r="A18" s="1"/>
      <c r="B18" s="50">
        <v>10</v>
      </c>
      <c r="C18" s="42" t="s">
        <v>38</v>
      </c>
      <c r="D18" s="54" t="s">
        <v>39</v>
      </c>
      <c r="E18" s="52">
        <v>20</v>
      </c>
      <c r="F18" s="46" t="s">
        <v>13</v>
      </c>
      <c r="G18" s="47">
        <v>46800</v>
      </c>
      <c r="H18" s="48">
        <v>0</v>
      </c>
      <c r="I18" s="49">
        <f t="shared" si="0"/>
        <v>0</v>
      </c>
      <c r="J18" s="49">
        <f t="shared" si="3"/>
        <v>46800</v>
      </c>
      <c r="K18" s="49">
        <f t="shared" si="4"/>
        <v>936000</v>
      </c>
      <c r="L18" s="1"/>
      <c r="M18" s="1"/>
      <c r="N18" s="90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8.5" customHeight="1" thickBot="1">
      <c r="A19" s="1"/>
      <c r="B19" s="50">
        <v>10</v>
      </c>
      <c r="C19" s="86" t="s">
        <v>40</v>
      </c>
      <c r="D19" s="54" t="s">
        <v>41</v>
      </c>
      <c r="E19" s="52">
        <v>10</v>
      </c>
      <c r="F19" s="46" t="s">
        <v>13</v>
      </c>
      <c r="G19" s="47">
        <v>40700</v>
      </c>
      <c r="H19" s="48">
        <v>0</v>
      </c>
      <c r="I19" s="49">
        <f t="shared" si="0"/>
        <v>0</v>
      </c>
      <c r="J19" s="49">
        <f t="shared" si="3"/>
        <v>40700</v>
      </c>
      <c r="K19" s="49">
        <f t="shared" si="4"/>
        <v>407000</v>
      </c>
      <c r="L19" s="1"/>
      <c r="M19" s="1"/>
      <c r="N19" s="90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8.5" customHeight="1" thickBot="1">
      <c r="A20" s="1"/>
      <c r="B20" s="50">
        <v>11</v>
      </c>
      <c r="C20" s="42" t="s">
        <v>42</v>
      </c>
      <c r="D20" s="54" t="s">
        <v>43</v>
      </c>
      <c r="E20" s="52">
        <v>4</v>
      </c>
      <c r="F20" s="46" t="s">
        <v>13</v>
      </c>
      <c r="G20" s="47">
        <v>102700</v>
      </c>
      <c r="H20" s="48">
        <v>0</v>
      </c>
      <c r="I20" s="49">
        <f t="shared" si="0"/>
        <v>0</v>
      </c>
      <c r="J20" s="49">
        <f t="shared" si="3"/>
        <v>102700</v>
      </c>
      <c r="K20" s="49">
        <f t="shared" si="4"/>
        <v>410800</v>
      </c>
      <c r="L20" s="1"/>
      <c r="M20" s="1"/>
      <c r="N20" s="90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" customHeight="1" thickBot="1">
      <c r="A21" s="1"/>
      <c r="B21" s="50">
        <v>12</v>
      </c>
      <c r="C21" s="87" t="s">
        <v>68</v>
      </c>
      <c r="D21" s="55" t="s">
        <v>67</v>
      </c>
      <c r="E21" s="56">
        <v>2</v>
      </c>
      <c r="F21" s="57" t="s">
        <v>13</v>
      </c>
      <c r="G21" s="47">
        <v>775100</v>
      </c>
      <c r="H21" s="58">
        <v>0</v>
      </c>
      <c r="I21" s="59">
        <f t="shared" si="0"/>
        <v>0</v>
      </c>
      <c r="J21" s="59">
        <f t="shared" si="3"/>
        <v>775100</v>
      </c>
      <c r="K21" s="59">
        <f t="shared" si="4"/>
        <v>1550200</v>
      </c>
      <c r="L21" s="1"/>
      <c r="M21" s="1"/>
      <c r="N21" s="90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" customHeight="1" thickBot="1">
      <c r="A22" s="1"/>
      <c r="B22" s="60" t="s">
        <v>44</v>
      </c>
      <c r="C22" s="61" t="s">
        <v>45</v>
      </c>
      <c r="D22" s="62" t="s">
        <v>46</v>
      </c>
      <c r="E22" s="121"/>
      <c r="F22" s="122"/>
      <c r="G22" s="122"/>
      <c r="H22" s="122"/>
      <c r="I22" s="122"/>
      <c r="J22" s="122"/>
      <c r="K22" s="123"/>
      <c r="L22" s="1"/>
      <c r="M22" s="1"/>
      <c r="N22" s="90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8.5" customHeight="1">
      <c r="A23" s="1"/>
      <c r="B23" s="67">
        <v>14</v>
      </c>
      <c r="C23" s="117" t="s">
        <v>47</v>
      </c>
      <c r="D23" s="82" t="s">
        <v>48</v>
      </c>
      <c r="E23" s="79">
        <v>150</v>
      </c>
      <c r="F23" s="68" t="s">
        <v>13</v>
      </c>
      <c r="G23" s="70">
        <v>23700</v>
      </c>
      <c r="H23" s="69">
        <v>0</v>
      </c>
      <c r="I23" s="70">
        <f t="shared" si="0"/>
        <v>0</v>
      </c>
      <c r="J23" s="70">
        <f t="shared" si="1"/>
        <v>23700</v>
      </c>
      <c r="K23" s="71">
        <f t="shared" si="2"/>
        <v>3555000</v>
      </c>
      <c r="L23" s="1"/>
      <c r="M23" s="1"/>
      <c r="N23" s="90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8.5" customHeight="1">
      <c r="A24" s="1"/>
      <c r="B24" s="72">
        <v>15</v>
      </c>
      <c r="C24" s="113"/>
      <c r="D24" s="54" t="s">
        <v>49</v>
      </c>
      <c r="E24" s="52">
        <v>40</v>
      </c>
      <c r="F24" s="46" t="s">
        <v>13</v>
      </c>
      <c r="G24" s="47">
        <v>35300</v>
      </c>
      <c r="H24" s="48">
        <v>0</v>
      </c>
      <c r="I24" s="49">
        <f t="shared" si="0"/>
        <v>0</v>
      </c>
      <c r="J24" s="49">
        <f t="shared" si="1"/>
        <v>35300</v>
      </c>
      <c r="K24" s="73">
        <f t="shared" si="2"/>
        <v>1412000</v>
      </c>
      <c r="L24" s="1"/>
      <c r="M24" s="1"/>
      <c r="N24" s="90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8.5" customHeight="1" thickBot="1">
      <c r="A25" s="1"/>
      <c r="B25" s="72">
        <v>16</v>
      </c>
      <c r="C25" s="118"/>
      <c r="D25" s="54" t="s">
        <v>50</v>
      </c>
      <c r="E25" s="52">
        <v>40</v>
      </c>
      <c r="F25" s="46" t="s">
        <v>13</v>
      </c>
      <c r="G25" s="47">
        <v>32000</v>
      </c>
      <c r="H25" s="48">
        <v>0</v>
      </c>
      <c r="I25" s="49">
        <f t="shared" si="0"/>
        <v>0</v>
      </c>
      <c r="J25" s="49">
        <f t="shared" si="1"/>
        <v>32000</v>
      </c>
      <c r="K25" s="73">
        <f t="shared" si="2"/>
        <v>1280000</v>
      </c>
      <c r="L25" s="1"/>
      <c r="M25" s="1"/>
      <c r="N25" s="90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8.5" customHeight="1">
      <c r="A26" s="1"/>
      <c r="B26" s="84">
        <v>17</v>
      </c>
      <c r="C26" s="119" t="s">
        <v>47</v>
      </c>
      <c r="D26" s="54" t="s">
        <v>51</v>
      </c>
      <c r="E26" s="52">
        <v>40</v>
      </c>
      <c r="F26" s="46" t="s">
        <v>13</v>
      </c>
      <c r="G26" s="47">
        <v>35300</v>
      </c>
      <c r="H26" s="48">
        <v>0</v>
      </c>
      <c r="I26" s="49">
        <f t="shared" si="0"/>
        <v>0</v>
      </c>
      <c r="J26" s="49">
        <f t="shared" ref="J26:J37" si="5">+G26+I26</f>
        <v>35300</v>
      </c>
      <c r="K26" s="73">
        <f t="shared" ref="K26:K37" si="6">J26*E26</f>
        <v>1412000</v>
      </c>
      <c r="L26" s="1"/>
      <c r="M26" s="1"/>
      <c r="N26" s="90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8.5" customHeight="1">
      <c r="A27" s="1"/>
      <c r="B27" s="84">
        <v>18</v>
      </c>
      <c r="C27" s="115"/>
      <c r="D27" s="54" t="s">
        <v>52</v>
      </c>
      <c r="E27" s="52">
        <v>40</v>
      </c>
      <c r="F27" s="46" t="s">
        <v>13</v>
      </c>
      <c r="G27" s="47">
        <v>54000</v>
      </c>
      <c r="H27" s="48">
        <v>0</v>
      </c>
      <c r="I27" s="49">
        <f t="shared" si="0"/>
        <v>0</v>
      </c>
      <c r="J27" s="49">
        <f t="shared" si="5"/>
        <v>54000</v>
      </c>
      <c r="K27" s="73">
        <f t="shared" si="6"/>
        <v>2160000</v>
      </c>
      <c r="L27" s="1"/>
      <c r="M27" s="1"/>
      <c r="N27" s="90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8.5" customHeight="1">
      <c r="A28" s="1"/>
      <c r="B28" s="84">
        <v>19</v>
      </c>
      <c r="C28" s="115"/>
      <c r="D28" s="54" t="s">
        <v>53</v>
      </c>
      <c r="E28" s="52">
        <v>140</v>
      </c>
      <c r="F28" s="46" t="s">
        <v>13</v>
      </c>
      <c r="G28" s="47">
        <v>33000</v>
      </c>
      <c r="H28" s="48">
        <v>0</v>
      </c>
      <c r="I28" s="49">
        <f t="shared" si="0"/>
        <v>0</v>
      </c>
      <c r="J28" s="49">
        <f t="shared" si="5"/>
        <v>33000</v>
      </c>
      <c r="K28" s="73">
        <f t="shared" si="6"/>
        <v>4620000</v>
      </c>
      <c r="L28" s="1"/>
      <c r="M28" s="1"/>
      <c r="N28" s="90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8.5" customHeight="1">
      <c r="A29" s="1"/>
      <c r="B29" s="84">
        <v>20</v>
      </c>
      <c r="C29" s="115"/>
      <c r="D29" s="54" t="s">
        <v>54</v>
      </c>
      <c r="E29" s="52">
        <v>100</v>
      </c>
      <c r="F29" s="46" t="s">
        <v>13</v>
      </c>
      <c r="G29" s="47">
        <v>50800</v>
      </c>
      <c r="H29" s="48">
        <v>0</v>
      </c>
      <c r="I29" s="49">
        <f t="shared" si="0"/>
        <v>0</v>
      </c>
      <c r="J29" s="49">
        <f t="shared" si="5"/>
        <v>50800</v>
      </c>
      <c r="K29" s="73">
        <f t="shared" si="6"/>
        <v>5080000</v>
      </c>
      <c r="L29" s="1"/>
      <c r="M29" s="1"/>
      <c r="N29" s="90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8.5" customHeight="1">
      <c r="A30" s="1"/>
      <c r="B30" s="84">
        <v>21</v>
      </c>
      <c r="C30" s="115"/>
      <c r="D30" s="54" t="s">
        <v>55</v>
      </c>
      <c r="E30" s="52">
        <v>100</v>
      </c>
      <c r="F30" s="46" t="s">
        <v>13</v>
      </c>
      <c r="G30" s="47">
        <v>47400</v>
      </c>
      <c r="H30" s="48">
        <v>0</v>
      </c>
      <c r="I30" s="49">
        <f t="shared" si="0"/>
        <v>0</v>
      </c>
      <c r="J30" s="49">
        <f t="shared" si="5"/>
        <v>47400</v>
      </c>
      <c r="K30" s="73">
        <f t="shared" si="6"/>
        <v>4740000</v>
      </c>
      <c r="L30" s="1"/>
      <c r="M30" s="1"/>
      <c r="N30" s="90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8.5" customHeight="1">
      <c r="A31" s="1"/>
      <c r="B31" s="84">
        <v>22</v>
      </c>
      <c r="C31" s="115"/>
      <c r="D31" s="54" t="s">
        <v>56</v>
      </c>
      <c r="E31" s="52">
        <v>100</v>
      </c>
      <c r="F31" s="46" t="s">
        <v>13</v>
      </c>
      <c r="G31" s="47">
        <v>46900</v>
      </c>
      <c r="H31" s="48">
        <v>0</v>
      </c>
      <c r="I31" s="49">
        <f t="shared" si="0"/>
        <v>0</v>
      </c>
      <c r="J31" s="49">
        <f t="shared" si="5"/>
        <v>46900</v>
      </c>
      <c r="K31" s="73">
        <f t="shared" si="6"/>
        <v>4690000</v>
      </c>
      <c r="L31" s="1"/>
      <c r="M31" s="1"/>
      <c r="N31" s="90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8.5" customHeight="1">
      <c r="A32" s="1"/>
      <c r="B32" s="84">
        <v>23</v>
      </c>
      <c r="C32" s="115"/>
      <c r="D32" s="54" t="s">
        <v>57</v>
      </c>
      <c r="E32" s="52">
        <v>100</v>
      </c>
      <c r="F32" s="46" t="s">
        <v>13</v>
      </c>
      <c r="G32" s="47">
        <v>182000</v>
      </c>
      <c r="H32" s="48">
        <v>0</v>
      </c>
      <c r="I32" s="49">
        <f t="shared" si="0"/>
        <v>0</v>
      </c>
      <c r="J32" s="49">
        <f t="shared" si="5"/>
        <v>182000</v>
      </c>
      <c r="K32" s="73">
        <f t="shared" si="6"/>
        <v>18200000</v>
      </c>
      <c r="L32" s="1"/>
      <c r="M32" s="1"/>
      <c r="N32" s="90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8.5" customHeight="1">
      <c r="A33" s="1"/>
      <c r="B33" s="84">
        <v>24</v>
      </c>
      <c r="C33" s="115"/>
      <c r="D33" s="54" t="s">
        <v>58</v>
      </c>
      <c r="E33" s="52">
        <v>100</v>
      </c>
      <c r="F33" s="46" t="s">
        <v>13</v>
      </c>
      <c r="G33" s="47">
        <v>49900</v>
      </c>
      <c r="H33" s="48">
        <v>0</v>
      </c>
      <c r="I33" s="49">
        <f t="shared" si="0"/>
        <v>0</v>
      </c>
      <c r="J33" s="49">
        <f t="shared" si="5"/>
        <v>49900</v>
      </c>
      <c r="K33" s="73">
        <f t="shared" si="6"/>
        <v>4990000</v>
      </c>
      <c r="L33" s="1"/>
      <c r="M33" s="1"/>
      <c r="N33" s="90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8.5" customHeight="1">
      <c r="A34" s="1"/>
      <c r="B34" s="84">
        <v>25</v>
      </c>
      <c r="C34" s="115"/>
      <c r="D34" s="54" t="s">
        <v>59</v>
      </c>
      <c r="E34" s="52">
        <v>10</v>
      </c>
      <c r="F34" s="46" t="s">
        <v>13</v>
      </c>
      <c r="G34" s="47">
        <v>79800</v>
      </c>
      <c r="H34" s="48">
        <v>0</v>
      </c>
      <c r="I34" s="49">
        <f t="shared" si="0"/>
        <v>0</v>
      </c>
      <c r="J34" s="49">
        <f t="shared" si="5"/>
        <v>79800</v>
      </c>
      <c r="K34" s="73">
        <f t="shared" si="6"/>
        <v>798000</v>
      </c>
      <c r="L34" s="1"/>
      <c r="M34" s="1"/>
      <c r="N34" s="90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8.5" customHeight="1">
      <c r="A35" s="1"/>
      <c r="B35" s="84">
        <v>26</v>
      </c>
      <c r="C35" s="115"/>
      <c r="D35" s="54" t="s">
        <v>60</v>
      </c>
      <c r="E35" s="52">
        <v>100</v>
      </c>
      <c r="F35" s="46" t="s">
        <v>13</v>
      </c>
      <c r="G35" s="47">
        <v>120300</v>
      </c>
      <c r="H35" s="48">
        <v>0</v>
      </c>
      <c r="I35" s="49">
        <f t="shared" si="0"/>
        <v>0</v>
      </c>
      <c r="J35" s="49">
        <f t="shared" si="5"/>
        <v>120300</v>
      </c>
      <c r="K35" s="73">
        <f t="shared" si="6"/>
        <v>12030000</v>
      </c>
      <c r="L35" s="1"/>
      <c r="M35" s="1"/>
      <c r="N35" s="90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0" customHeight="1">
      <c r="A36" s="1"/>
      <c r="B36" s="84">
        <v>27</v>
      </c>
      <c r="C36" s="115"/>
      <c r="D36" s="54" t="s">
        <v>61</v>
      </c>
      <c r="E36" s="80">
        <v>45</v>
      </c>
      <c r="F36" s="46" t="s">
        <v>13</v>
      </c>
      <c r="G36" s="47">
        <v>202700</v>
      </c>
      <c r="H36" s="48">
        <v>0</v>
      </c>
      <c r="I36" s="49">
        <f t="shared" si="0"/>
        <v>0</v>
      </c>
      <c r="J36" s="49">
        <f t="shared" si="5"/>
        <v>202700</v>
      </c>
      <c r="K36" s="73">
        <f t="shared" si="6"/>
        <v>9121500</v>
      </c>
      <c r="L36" s="1"/>
      <c r="M36" s="1"/>
      <c r="N36" s="90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8.5" customHeight="1" thickBot="1">
      <c r="A37" s="1"/>
      <c r="B37" s="84">
        <v>28</v>
      </c>
      <c r="C37" s="120"/>
      <c r="D37" s="54" t="s">
        <v>62</v>
      </c>
      <c r="E37" s="80">
        <v>45</v>
      </c>
      <c r="F37" s="46" t="s">
        <v>13</v>
      </c>
      <c r="G37" s="47">
        <v>67300</v>
      </c>
      <c r="H37" s="48">
        <v>0</v>
      </c>
      <c r="I37" s="49">
        <f t="shared" si="0"/>
        <v>0</v>
      </c>
      <c r="J37" s="49">
        <f t="shared" si="5"/>
        <v>67300</v>
      </c>
      <c r="K37" s="73">
        <f t="shared" si="6"/>
        <v>3028500</v>
      </c>
      <c r="L37" s="1"/>
      <c r="M37" s="1"/>
      <c r="N37" s="90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63" customHeight="1" thickBot="1">
      <c r="A38" s="1"/>
      <c r="B38" s="74">
        <v>29</v>
      </c>
      <c r="C38" s="85" t="s">
        <v>63</v>
      </c>
      <c r="D38" s="83" t="s">
        <v>64</v>
      </c>
      <c r="E38" s="81">
        <v>250</v>
      </c>
      <c r="F38" s="75" t="s">
        <v>13</v>
      </c>
      <c r="G38" s="47">
        <v>23700</v>
      </c>
      <c r="H38" s="76">
        <v>0</v>
      </c>
      <c r="I38" s="77">
        <f t="shared" si="0"/>
        <v>0</v>
      </c>
      <c r="J38" s="77">
        <f t="shared" si="1"/>
        <v>23700</v>
      </c>
      <c r="K38" s="78">
        <f t="shared" si="2"/>
        <v>5925000</v>
      </c>
      <c r="L38" s="1"/>
      <c r="M38" s="1"/>
      <c r="N38" s="90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9.75" customHeight="1" thickBot="1">
      <c r="A39" s="3"/>
      <c r="B39" s="128" t="s">
        <v>65</v>
      </c>
      <c r="C39" s="129"/>
      <c r="D39" s="129"/>
      <c r="E39" s="129"/>
      <c r="F39" s="130"/>
      <c r="G39" s="63">
        <f>SUM(G8:G38)</f>
        <v>2572600</v>
      </c>
      <c r="H39" s="64">
        <v>0</v>
      </c>
      <c r="I39" s="65">
        <f>SUM(I8:I38)</f>
        <v>0</v>
      </c>
      <c r="J39" s="65">
        <f>SUM(J8:J38)</f>
        <v>2572600</v>
      </c>
      <c r="K39" s="66">
        <f>SUM(K8:K38)</f>
        <v>133708000</v>
      </c>
      <c r="L39" s="4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3.75" customHeight="1" thickBot="1">
      <c r="A40" s="1"/>
      <c r="B40" s="5"/>
      <c r="C40" s="6"/>
      <c r="D40" s="6"/>
      <c r="E40" s="6"/>
      <c r="F40" s="6"/>
      <c r="G40" s="6"/>
      <c r="H40" s="7"/>
      <c r="I40" s="8"/>
      <c r="J40" s="9"/>
      <c r="K40" s="10"/>
      <c r="L40" s="1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9.75" customHeight="1" thickBot="1">
      <c r="A41" s="12"/>
      <c r="B41" s="13"/>
      <c r="C41" s="13"/>
      <c r="D41" s="13"/>
      <c r="E41" s="13"/>
      <c r="F41" s="13"/>
      <c r="G41" s="13"/>
      <c r="H41" s="14"/>
      <c r="I41" s="15"/>
      <c r="J41" s="10"/>
      <c r="K41" s="9"/>
      <c r="L41" s="16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ht="9.75" customHeight="1" thickBot="1">
      <c r="A42" s="2"/>
      <c r="B42" s="134"/>
      <c r="C42" s="135"/>
      <c r="D42" s="135"/>
      <c r="E42" s="135"/>
      <c r="F42" s="135"/>
      <c r="G42" s="135"/>
      <c r="H42" s="135"/>
      <c r="I42" s="135"/>
      <c r="J42" s="135"/>
      <c r="K42" s="136"/>
      <c r="L42" s="17"/>
      <c r="M42" s="17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9.75" customHeight="1">
      <c r="A43" s="1"/>
      <c r="B43" s="131" t="s">
        <v>14</v>
      </c>
      <c r="C43" s="132"/>
      <c r="D43" s="132"/>
      <c r="E43" s="132"/>
      <c r="F43" s="132"/>
      <c r="G43" s="132"/>
      <c r="H43" s="132"/>
      <c r="I43" s="132"/>
      <c r="J43" s="132"/>
      <c r="K43" s="13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9.75" customHeight="1">
      <c r="A44" s="1"/>
      <c r="B44" s="107" t="s">
        <v>15</v>
      </c>
      <c r="C44" s="108"/>
      <c r="D44" s="108"/>
      <c r="E44" s="108"/>
      <c r="F44" s="108"/>
      <c r="G44" s="108"/>
      <c r="H44" s="108"/>
      <c r="I44" s="108"/>
      <c r="J44" s="108"/>
      <c r="K44" s="109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9.75" customHeight="1">
      <c r="A45" s="1"/>
      <c r="B45" s="107" t="s">
        <v>16</v>
      </c>
      <c r="C45" s="108"/>
      <c r="D45" s="108"/>
      <c r="E45" s="108"/>
      <c r="F45" s="108"/>
      <c r="G45" s="108"/>
      <c r="H45" s="108"/>
      <c r="I45" s="108"/>
      <c r="J45" s="108"/>
      <c r="K45" s="109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9.75" customHeight="1">
      <c r="A46" s="1"/>
      <c r="B46" s="107" t="s">
        <v>17</v>
      </c>
      <c r="C46" s="108"/>
      <c r="D46" s="108"/>
      <c r="E46" s="108"/>
      <c r="F46" s="108"/>
      <c r="G46" s="108"/>
      <c r="H46" s="108"/>
      <c r="I46" s="108"/>
      <c r="J46" s="108"/>
      <c r="K46" s="109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3.5" customHeight="1">
      <c r="A47" s="1"/>
      <c r="B47" s="110" t="s">
        <v>18</v>
      </c>
      <c r="C47" s="108"/>
      <c r="D47" s="108"/>
      <c r="E47" s="108"/>
      <c r="F47" s="108"/>
      <c r="G47" s="108"/>
      <c r="H47" s="108"/>
      <c r="I47" s="108"/>
      <c r="J47" s="108"/>
      <c r="K47" s="109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3.5" customHeight="1">
      <c r="A48" s="1"/>
      <c r="B48" s="111"/>
      <c r="C48" s="108"/>
      <c r="D48" s="108"/>
      <c r="E48" s="108"/>
      <c r="F48" s="108"/>
      <c r="G48" s="108"/>
      <c r="H48" s="108"/>
      <c r="I48" s="108"/>
      <c r="J48" s="108"/>
      <c r="K48" s="109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8.75" customHeight="1">
      <c r="A49" s="1"/>
      <c r="B49" s="111"/>
      <c r="C49" s="108"/>
      <c r="D49" s="108"/>
      <c r="E49" s="108"/>
      <c r="F49" s="108"/>
      <c r="G49" s="108"/>
      <c r="H49" s="108"/>
      <c r="I49" s="108"/>
      <c r="J49" s="108"/>
      <c r="K49" s="109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9.75" customHeight="1">
      <c r="A50" s="1"/>
      <c r="B50" s="107" t="s">
        <v>19</v>
      </c>
      <c r="C50" s="108"/>
      <c r="D50" s="108"/>
      <c r="E50" s="108"/>
      <c r="F50" s="108"/>
      <c r="G50" s="108"/>
      <c r="H50" s="108"/>
      <c r="I50" s="108"/>
      <c r="J50" s="108"/>
      <c r="K50" s="109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9.75" customHeight="1">
      <c r="A51" s="1"/>
      <c r="B51" s="18"/>
      <c r="C51" s="19"/>
      <c r="D51" s="19"/>
      <c r="E51" s="19"/>
      <c r="F51" s="19"/>
      <c r="G51" s="19"/>
      <c r="H51" s="19"/>
      <c r="I51" s="19"/>
      <c r="J51" s="19"/>
      <c r="K51" s="20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9.75" customHeight="1">
      <c r="A52" s="1"/>
      <c r="B52" s="18"/>
      <c r="C52" s="21" t="s">
        <v>20</v>
      </c>
      <c r="D52" s="21" t="s">
        <v>21</v>
      </c>
      <c r="E52" s="19"/>
      <c r="F52" s="19"/>
      <c r="G52" s="19"/>
      <c r="H52" s="19"/>
      <c r="I52" s="19"/>
      <c r="J52" s="19"/>
      <c r="K52" s="20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9.75" customHeight="1">
      <c r="A53" s="1"/>
      <c r="B53" s="18"/>
      <c r="C53" s="22" t="s">
        <v>22</v>
      </c>
      <c r="D53" s="23">
        <v>1.0999999999999999E-2</v>
      </c>
      <c r="E53" s="19"/>
      <c r="F53" s="19"/>
      <c r="G53" s="19"/>
      <c r="H53" s="19"/>
      <c r="I53" s="19"/>
      <c r="J53" s="19"/>
      <c r="K53" s="2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9.75" customHeight="1">
      <c r="A54" s="1"/>
      <c r="B54" s="18"/>
      <c r="C54" s="22" t="s">
        <v>23</v>
      </c>
      <c r="D54" s="24">
        <v>0.02</v>
      </c>
      <c r="E54" s="19"/>
      <c r="F54" s="19"/>
      <c r="G54" s="19"/>
      <c r="H54" s="19"/>
      <c r="I54" s="19"/>
      <c r="J54" s="19"/>
      <c r="K54" s="20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9.75" customHeight="1">
      <c r="A55" s="1"/>
      <c r="B55" s="18"/>
      <c r="C55" s="22" t="s">
        <v>24</v>
      </c>
      <c r="D55" s="23">
        <v>5.0000000000000001E-3</v>
      </c>
      <c r="E55" s="19"/>
      <c r="F55" s="19"/>
      <c r="G55" s="19"/>
      <c r="H55" s="19"/>
      <c r="I55" s="19"/>
      <c r="J55" s="19"/>
      <c r="K55" s="20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9.75" customHeight="1">
      <c r="A56" s="1"/>
      <c r="B56" s="18"/>
      <c r="C56" s="22" t="s">
        <v>25</v>
      </c>
      <c r="D56" s="23">
        <v>3.5999999999999997E-2</v>
      </c>
      <c r="E56" s="19"/>
      <c r="F56" s="19"/>
      <c r="G56" s="19"/>
      <c r="H56" s="19"/>
      <c r="I56" s="19"/>
      <c r="J56" s="19"/>
      <c r="K56" s="2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9.75" customHeight="1" thickBot="1">
      <c r="A57" s="1"/>
      <c r="B57" s="25"/>
      <c r="C57" s="26"/>
      <c r="D57" s="27"/>
      <c r="E57" s="28"/>
      <c r="F57" s="28"/>
      <c r="G57" s="28"/>
      <c r="H57" s="28"/>
      <c r="I57" s="28"/>
      <c r="J57" s="28"/>
      <c r="K57" s="29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9.75" customHeight="1">
      <c r="A58" s="1"/>
      <c r="B58" s="30"/>
      <c r="C58" s="31"/>
      <c r="D58" s="31"/>
      <c r="E58" s="31"/>
      <c r="F58" s="31"/>
      <c r="G58" s="31"/>
      <c r="H58" s="31"/>
      <c r="I58" s="31"/>
      <c r="J58" s="31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75.75" customHeight="1" thickBot="1">
      <c r="A59" s="1"/>
      <c r="B59" s="112" t="s">
        <v>71</v>
      </c>
      <c r="C59" s="108"/>
      <c r="D59" s="108"/>
      <c r="E59" s="34"/>
      <c r="F59" s="35"/>
      <c r="G59" s="35"/>
      <c r="H59" s="36"/>
      <c r="I59" s="35"/>
      <c r="J59" s="35"/>
      <c r="K59" s="3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9.75" customHeight="1">
      <c r="A60" s="1"/>
      <c r="B60" s="33"/>
      <c r="C60" s="38"/>
      <c r="D60" s="38"/>
      <c r="E60" s="39"/>
      <c r="F60" s="1"/>
      <c r="G60" s="1"/>
      <c r="H60" s="2"/>
      <c r="I60" s="1"/>
      <c r="J60" s="1"/>
      <c r="K60" s="3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9.75" customHeight="1" thickBot="1">
      <c r="A61" s="1"/>
      <c r="B61" s="126" t="s">
        <v>26</v>
      </c>
      <c r="C61" s="108"/>
      <c r="D61" s="108"/>
      <c r="E61" s="137">
        <v>46063</v>
      </c>
      <c r="F61" s="138"/>
      <c r="G61" s="138"/>
      <c r="H61" s="138"/>
      <c r="I61" s="138"/>
      <c r="J61" s="138"/>
      <c r="K61" s="37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9.75" customHeight="1" thickBot="1">
      <c r="A62" s="1"/>
      <c r="B62" s="40"/>
      <c r="C62" s="35"/>
      <c r="D62" s="35"/>
      <c r="E62" s="35"/>
      <c r="F62" s="35"/>
      <c r="G62" s="35"/>
      <c r="H62" s="36"/>
      <c r="I62" s="35"/>
      <c r="J62" s="35"/>
      <c r="K62" s="4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9.75" customHeight="1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9.75" customHeight="1">
      <c r="A64" s="1"/>
      <c r="B64" s="127"/>
      <c r="C64" s="108"/>
      <c r="D64" s="108"/>
      <c r="E64" s="108"/>
      <c r="F64" s="108"/>
      <c r="G64" s="108"/>
      <c r="H64" s="108"/>
      <c r="I64" s="108"/>
      <c r="J64" s="108"/>
      <c r="K64" s="10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9.75" customHeight="1">
      <c r="A65" s="1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9.75" customHeight="1">
      <c r="A66" s="1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9.75" customHeight="1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9.75" customHeight="1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9.75" customHeight="1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9.75" customHeight="1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9.75" customHeight="1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9.75" customHeight="1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9.75" customHeight="1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9.75" customHeight="1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9.75" customHeight="1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9.75" customHeight="1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9.75" customHeight="1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9.75" customHeight="1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9.75" customHeight="1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9.75" customHeight="1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9.75" customHeight="1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9.75" customHeight="1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9.75" customHeight="1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9.75" customHeight="1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9.75" customHeight="1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9.75" customHeight="1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9.75" customHeight="1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9.75" customHeight="1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9.75" customHeight="1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9.75" customHeight="1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9.75" customHeight="1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9.75" customHeight="1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9.75" customHeight="1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9.75" customHeight="1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9.75" customHeight="1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9.75" customHeight="1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9.75" customHeight="1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9.75" customHeight="1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9.75" customHeight="1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9.75" customHeight="1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9.75" customHeight="1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9.75" customHeight="1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9.75" customHeight="1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9.75" customHeight="1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9.75" customHeight="1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9.75" customHeight="1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9.75" customHeight="1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9.75" customHeight="1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9.75" customHeight="1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9.75" customHeight="1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9.75" customHeight="1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9.75" customHeight="1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9.75" customHeight="1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9.75" customHeight="1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9.75" customHeight="1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9.75" customHeight="1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9.75" customHeight="1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9.75" customHeight="1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9.75" customHeight="1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9.75" customHeight="1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9.75" customHeight="1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9.75" customHeight="1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9.75" customHeight="1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9.75" customHeight="1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9.75" customHeight="1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9.75" customHeight="1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9.75" customHeight="1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9.75" customHeight="1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9.75" customHeight="1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9.75" customHeight="1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9.75" customHeight="1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9.75" customHeight="1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9.75" customHeight="1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9.75" customHeight="1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9.75" customHeight="1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9.75" customHeight="1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9.75" customHeight="1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9.75" customHeight="1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9.75" customHeight="1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9.75" customHeight="1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9.75" customHeight="1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9.75" customHeight="1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9.75" customHeight="1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9.75" customHeight="1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9.75" customHeight="1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9.75" customHeight="1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9.75" customHeight="1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9.75" customHeight="1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9.75" customHeight="1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9.75" customHeight="1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9.75" customHeight="1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9.75" customHeight="1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9.75" customHeight="1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9.75" customHeight="1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9.75" customHeight="1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9.75" customHeight="1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9.75" customHeight="1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9.75" customHeight="1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9.75" customHeight="1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9.75" customHeight="1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9.75" customHeight="1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9.75" customHeight="1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9.75" customHeight="1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9.75" customHeight="1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9.75" customHeight="1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9.75" customHeight="1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9.75" customHeight="1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9.75" customHeight="1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9.75" customHeight="1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9.75" customHeight="1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9.75" customHeight="1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9.75" customHeight="1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9.75" customHeight="1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9.75" customHeight="1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9.75" customHeight="1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9.75" customHeight="1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9.75" customHeight="1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9.75" customHeight="1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9.75" customHeight="1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9.75" customHeight="1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9.75" customHeight="1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9.75" customHeight="1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9.75" customHeight="1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9.75" customHeight="1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9.75" customHeight="1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9.75" customHeight="1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9.75" customHeight="1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9.75" customHeight="1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9.75" customHeight="1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9.75" customHeight="1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9.75" customHeight="1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9.75" customHeight="1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9.75" customHeight="1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9.75" customHeight="1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9.75" customHeight="1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9.75" customHeight="1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9.75" customHeight="1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9.75" customHeight="1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9.75" customHeight="1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9.75" customHeight="1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9.75" customHeight="1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9.75" customHeight="1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9.75" customHeight="1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9.75" customHeight="1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9.75" customHeight="1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9.75" customHeight="1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9.75" customHeight="1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9.75" customHeight="1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9.75" customHeight="1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9.75" customHeight="1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9.75" customHeight="1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9.75" customHeight="1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9.75" customHeight="1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9.75" customHeight="1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9.75" customHeight="1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9.75" customHeight="1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9.75" customHeight="1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9.75" customHeight="1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9.75" customHeight="1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9.75" customHeight="1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9.75" customHeight="1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9.75" customHeight="1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9.75" customHeight="1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9.75" customHeight="1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9.75" customHeight="1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9.75" customHeight="1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9.75" customHeight="1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9.75" customHeight="1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9.75" customHeight="1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9.75" customHeight="1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9.75" customHeight="1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9.75" customHeight="1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9.75" customHeight="1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9.75" customHeight="1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9.75" customHeight="1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9.75" customHeight="1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9.75" customHeight="1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9.75" customHeight="1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9.75" customHeight="1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9.75" customHeight="1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9.75" customHeight="1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9.75" customHeight="1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9.75" customHeight="1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9.75" customHeight="1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9.75" customHeight="1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9.75" customHeight="1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9.75" customHeight="1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9.75" customHeight="1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9.75" customHeight="1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9.75" customHeight="1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9.75" customHeight="1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9.75" customHeight="1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9.75" customHeight="1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9.75" customHeight="1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9.75" customHeight="1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9.75" customHeight="1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9.75" customHeight="1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9.75" customHeight="1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9.75" customHeight="1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9.75" customHeight="1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9.75" customHeight="1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9.75" customHeight="1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9.75" customHeight="1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9.75" customHeight="1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9.75" customHeight="1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9.75" customHeight="1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9.75" customHeight="1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9.75" customHeight="1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9.75" customHeight="1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9.75" customHeight="1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9.75" customHeight="1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9.75" customHeight="1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9.75" customHeight="1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9.75" customHeight="1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9.75" customHeight="1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9.75" customHeight="1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9.75" customHeight="1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9.75" customHeight="1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9.75" customHeight="1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9.75" customHeight="1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9.75" customHeight="1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9.75" customHeight="1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9.75" customHeight="1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9.75" customHeight="1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9.75" customHeight="1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9.75" customHeight="1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9.75" customHeight="1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9.75" customHeight="1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9.75" customHeight="1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9.75" customHeight="1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9.75" customHeight="1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9.75" customHeight="1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9.75" customHeight="1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9.75" customHeight="1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9.75" customHeight="1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9.75" customHeight="1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9.75" customHeight="1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9.75" customHeight="1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9.75" customHeight="1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9.75" customHeight="1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9.75" customHeight="1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9.75" customHeight="1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9.75" customHeight="1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9.75" customHeight="1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9.75" customHeight="1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9.75" customHeight="1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9.75" customHeight="1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9.75" customHeight="1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9.75" customHeight="1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9.75" customHeight="1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9.75" customHeight="1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9.75" customHeight="1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9.75" customHeight="1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9.75" customHeight="1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9.75" customHeight="1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9.75" customHeight="1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9.75" customHeight="1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9.75" customHeight="1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9.75" customHeight="1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9.75" customHeight="1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9.75" customHeight="1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9.75" customHeight="1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9.75" customHeight="1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9.75" customHeight="1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9.75" customHeight="1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9.75" customHeight="1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9.75" customHeight="1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9.75" customHeight="1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9.75" customHeight="1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9.75" customHeight="1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9.75" customHeight="1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9.75" customHeight="1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9.75" customHeight="1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9.75" customHeight="1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9.75" customHeight="1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9.75" customHeight="1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9.75" customHeight="1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9.75" customHeight="1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9.75" customHeight="1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9.75" customHeight="1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9.75" customHeight="1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9.75" customHeight="1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9.75" customHeight="1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9.75" customHeight="1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9.75" customHeight="1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9.75" customHeight="1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9.75" customHeight="1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9.75" customHeight="1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9.75" customHeight="1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9.75" customHeight="1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9.75" customHeight="1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9.75" customHeight="1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9.75" customHeight="1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9.75" customHeight="1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9.75" customHeight="1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9.75" customHeight="1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9.75" customHeight="1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9.75" customHeight="1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9.75" customHeight="1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9.75" customHeight="1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9.75" customHeight="1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9.75" customHeight="1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9.75" customHeight="1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9.75" customHeight="1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9.75" customHeight="1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9.75" customHeight="1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9.75" customHeight="1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9.75" customHeight="1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9.75" customHeight="1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9.75" customHeight="1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9.75" customHeight="1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9.75" customHeight="1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9.75" customHeight="1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9.75" customHeight="1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9.75" customHeight="1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9.75" customHeight="1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9.75" customHeight="1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9.75" customHeight="1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9.75" customHeight="1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9.75" customHeight="1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9.75" customHeight="1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9.75" customHeight="1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9.75" customHeight="1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9.75" customHeight="1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9.75" customHeight="1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9.75" customHeight="1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9.75" customHeight="1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9.75" customHeight="1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9.75" customHeight="1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9.75" customHeight="1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9.75" customHeight="1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9.75" customHeight="1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9.75" customHeight="1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9.75" customHeight="1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9.75" customHeight="1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9.75" customHeight="1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9.75" customHeight="1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9.75" customHeight="1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9.75" customHeight="1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9.75" customHeight="1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9.75" customHeight="1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9.75" customHeight="1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9.75" customHeight="1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9.75" customHeight="1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9.75" customHeight="1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9.75" customHeight="1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9.75" customHeight="1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9.75" customHeight="1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9.75" customHeight="1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9.75" customHeight="1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9.75" customHeight="1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9.75" customHeight="1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9.75" customHeight="1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9.75" customHeight="1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9.75" customHeight="1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9.75" customHeight="1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9.75" customHeight="1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9.75" customHeight="1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9.75" customHeight="1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9.75" customHeight="1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9.75" customHeight="1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9.75" customHeight="1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9.75" customHeight="1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9.75" customHeight="1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9.75" customHeight="1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9.75" customHeight="1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9.75" customHeight="1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9.75" customHeight="1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9.75" customHeight="1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9.75" customHeight="1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9.75" customHeight="1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9.75" customHeight="1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9.75" customHeight="1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9.75" customHeight="1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9.75" customHeight="1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9.75" customHeight="1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9.75" customHeight="1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9.75" customHeight="1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9.75" customHeight="1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9.75" customHeight="1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9.75" customHeight="1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9.75" customHeight="1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9.75" customHeight="1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9.75" customHeight="1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9.75" customHeight="1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9.75" customHeight="1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9.75" customHeight="1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9.75" customHeight="1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9.75" customHeight="1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9.75" customHeight="1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9.75" customHeight="1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9.75" customHeight="1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9.75" customHeight="1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9.75" customHeight="1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9.75" customHeight="1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9.75" customHeight="1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9.75" customHeight="1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9.75" customHeight="1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9.75" customHeight="1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9.75" customHeight="1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9.75" customHeight="1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9.75" customHeight="1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9.75" customHeight="1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9.75" customHeight="1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9.75" customHeight="1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9.75" customHeight="1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9.75" customHeight="1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9.75" customHeight="1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9.75" customHeight="1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9.75" customHeight="1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9.75" customHeight="1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9.75" customHeight="1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9.75" customHeight="1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9.75" customHeight="1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9.75" customHeight="1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9.75" customHeight="1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9.75" customHeight="1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9.75" customHeight="1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9.75" customHeight="1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9.75" customHeight="1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9.75" customHeight="1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9.75" customHeight="1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9.75" customHeight="1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9.75" customHeight="1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9.75" customHeight="1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9.75" customHeight="1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9.75" customHeight="1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9.75" customHeight="1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9.75" customHeight="1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9.75" customHeight="1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9.75" customHeight="1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9.75" customHeight="1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9.75" customHeight="1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9.75" customHeight="1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9.75" customHeight="1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9.75" customHeight="1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9.75" customHeight="1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9.75" customHeight="1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9.75" customHeight="1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9.75" customHeight="1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9.75" customHeight="1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9.75" customHeight="1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9.75" customHeight="1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9.75" customHeight="1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9.75" customHeight="1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9.75" customHeight="1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9.75" customHeight="1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9.75" customHeight="1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9.75" customHeight="1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9.75" customHeight="1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9.75" customHeight="1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9.75" customHeight="1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9.75" customHeight="1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9.75" customHeight="1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9.75" customHeight="1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9.75" customHeight="1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9.75" customHeight="1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9.75" customHeight="1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9.75" customHeight="1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9.75" customHeight="1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9.75" customHeight="1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9.75" customHeight="1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9.75" customHeight="1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9.75" customHeight="1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9.75" customHeight="1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9.75" customHeight="1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9.75" customHeight="1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9.75" customHeight="1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9.75" customHeight="1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9.75" customHeight="1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9.75" customHeight="1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9.75" customHeight="1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9.75" customHeight="1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9.75" customHeight="1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9.75" customHeight="1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9.75" customHeight="1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9.75" customHeight="1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9.75" customHeight="1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9.75" customHeight="1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9.75" customHeight="1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9.75" customHeight="1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9.75" customHeight="1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9.75" customHeight="1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9.75" customHeight="1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9.75" customHeight="1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9.75" customHeight="1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9.75" customHeight="1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9.75" customHeight="1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9.75" customHeight="1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9.75" customHeight="1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9.75" customHeight="1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9.75" customHeight="1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9.75" customHeight="1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9.75" customHeight="1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9.75" customHeight="1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9.75" customHeight="1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9.75" customHeight="1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9.75" customHeight="1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9.75" customHeight="1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9.75" customHeight="1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9.75" customHeight="1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9.75" customHeight="1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9.75" customHeight="1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9.75" customHeight="1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9.75" customHeight="1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9.75" customHeight="1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9.75" customHeight="1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9.75" customHeight="1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9.75" customHeight="1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9.75" customHeight="1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9.75" customHeight="1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9.75" customHeight="1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9.75" customHeight="1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9.75" customHeight="1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9.75" customHeight="1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9.75" customHeight="1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9.75" customHeight="1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9.75" customHeight="1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9.75" customHeight="1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9.75" customHeight="1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9.75" customHeight="1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9.75" customHeight="1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9.75" customHeight="1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9.75" customHeight="1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9.75" customHeight="1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9.75" customHeight="1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9.75" customHeight="1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9.75" customHeight="1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9.75" customHeight="1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9.75" customHeight="1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9.75" customHeight="1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9.75" customHeight="1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9.75" customHeight="1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9.75" customHeight="1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9.75" customHeight="1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9.75" customHeight="1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9.75" customHeight="1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9.75" customHeight="1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9.75" customHeight="1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9.75" customHeight="1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9.75" customHeight="1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9.75" customHeight="1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9.75" customHeight="1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9.75" customHeight="1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9.75" customHeight="1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9.75" customHeight="1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9.75" customHeight="1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9.75" customHeight="1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9.75" customHeight="1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9.75" customHeight="1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9.75" customHeight="1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9.75" customHeight="1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9.75" customHeight="1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9.75" customHeight="1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9.75" customHeight="1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9.75" customHeight="1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9.75" customHeight="1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9.75" customHeight="1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9.75" customHeight="1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9.75" customHeight="1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9.75" customHeight="1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9.75" customHeight="1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9.75" customHeight="1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9.75" customHeight="1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9.75" customHeight="1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9.75" customHeight="1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9.75" customHeight="1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9.75" customHeight="1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9.75" customHeight="1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9.75" customHeight="1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9.75" customHeight="1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9.75" customHeight="1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9.75" customHeight="1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9.75" customHeight="1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9.75" customHeight="1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9.75" customHeight="1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9.75" customHeight="1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9.75" customHeight="1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9.75" customHeight="1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9.75" customHeight="1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9.75" customHeight="1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9.75" customHeight="1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9.75" customHeight="1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9.75" customHeight="1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9.75" customHeight="1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9.75" customHeight="1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9.75" customHeight="1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9.75" customHeight="1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9.75" customHeight="1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9.75" customHeight="1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9.75" customHeight="1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9.75" customHeight="1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9.75" customHeight="1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9.75" customHeight="1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9.75" customHeight="1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9.75" customHeight="1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9.75" customHeight="1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9.75" customHeight="1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9.75" customHeight="1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9.75" customHeight="1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9.75" customHeight="1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9.75" customHeight="1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9.75" customHeight="1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9.75" customHeight="1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9.75" customHeight="1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9.75" customHeight="1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9.75" customHeight="1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9.75" customHeight="1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9.75" customHeight="1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9.75" customHeight="1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9.75" customHeight="1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9.75" customHeight="1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9.75" customHeight="1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9.75" customHeight="1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9.75" customHeight="1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9.75" customHeight="1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9.75" customHeight="1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9.75" customHeight="1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9.75" customHeight="1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9.75" customHeight="1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9.75" customHeight="1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9.75" customHeight="1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9.75" customHeight="1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9.75" customHeight="1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9.75" customHeight="1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9.75" customHeight="1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9.75" customHeight="1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9.75" customHeight="1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9.75" customHeight="1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9.75" customHeight="1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9.75" customHeight="1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9.75" customHeight="1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9.75" customHeight="1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9.75" customHeight="1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9.75" customHeight="1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9.75" customHeight="1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9.75" customHeight="1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9.75" customHeight="1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9.75" customHeight="1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9.75" customHeight="1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9.75" customHeight="1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9.75" customHeight="1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9.75" customHeight="1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9.75" customHeight="1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9.75" customHeight="1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9.75" customHeight="1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9.75" customHeight="1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9.75" customHeight="1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9.75" customHeight="1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9.75" customHeight="1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9.75" customHeight="1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9.75" customHeight="1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9.75" customHeight="1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9.75" customHeight="1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9.75" customHeight="1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9.75" customHeight="1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9.75" customHeight="1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9.75" customHeight="1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9.75" customHeight="1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9.75" customHeight="1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9.75" customHeight="1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9.75" customHeight="1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9.75" customHeight="1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9.75" customHeight="1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9.75" customHeight="1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9.75" customHeight="1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9.75" customHeight="1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9.75" customHeight="1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9.75" customHeight="1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9.75" customHeight="1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9.75" customHeight="1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9.75" customHeight="1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9.75" customHeight="1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9.75" customHeight="1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9.75" customHeight="1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9.75" customHeight="1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9.75" customHeight="1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9.75" customHeight="1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9.75" customHeight="1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9.75" customHeight="1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9.75" customHeight="1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9.75" customHeight="1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9.75" customHeight="1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9.75" customHeight="1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9.75" customHeight="1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9.75" customHeight="1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9.75" customHeight="1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9.75" customHeight="1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9.75" customHeight="1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9.75" customHeight="1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9.75" customHeight="1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9.75" customHeight="1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9.75" customHeight="1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9.75" customHeight="1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9.75" customHeight="1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9.75" customHeight="1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9.75" customHeight="1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9.75" customHeight="1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9.75" customHeight="1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9.75" customHeight="1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9.75" customHeight="1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9.75" customHeight="1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9.75" customHeight="1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9.75" customHeight="1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9.75" customHeight="1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9.75" customHeight="1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9.75" customHeight="1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9.75" customHeight="1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9.75" customHeight="1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9.75" customHeight="1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9.75" customHeight="1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9.75" customHeight="1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9.75" customHeight="1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9.75" customHeight="1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9.75" customHeight="1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9.75" customHeight="1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9.75" customHeight="1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9.75" customHeight="1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9.75" customHeight="1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9.75" customHeight="1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9.75" customHeight="1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9.75" customHeight="1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9.75" customHeight="1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9.75" customHeight="1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9.75" customHeight="1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9.75" customHeight="1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9.75" customHeight="1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9.75" customHeight="1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9.75" customHeight="1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9.75" customHeight="1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9.75" customHeight="1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9.75" customHeight="1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9.75" customHeight="1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9.75" customHeight="1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9.75" customHeight="1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9.75" customHeight="1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9.75" customHeight="1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9.75" customHeight="1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9.75" customHeight="1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9.75" customHeight="1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9.75" customHeight="1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9.75" customHeight="1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9.75" customHeight="1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9.75" customHeight="1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9.75" customHeight="1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9.75" customHeight="1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9.75" customHeight="1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9.75" customHeight="1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9.75" customHeight="1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9.75" customHeight="1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9.75" customHeight="1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9.75" customHeight="1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9.75" customHeight="1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9.75" customHeight="1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9.75" customHeight="1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9.75" customHeight="1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9.75" customHeight="1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9.75" customHeight="1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9.75" customHeight="1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9.75" customHeight="1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9.75" customHeight="1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9.75" customHeight="1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9.75" customHeight="1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9.75" customHeight="1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9.75" customHeight="1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9.75" customHeight="1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9.75" customHeight="1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9.75" customHeight="1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9.75" customHeight="1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9.75" customHeight="1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9.75" customHeight="1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9.75" customHeight="1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9.75" customHeight="1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9.75" customHeight="1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9.75" customHeight="1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9.75" customHeight="1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9.75" customHeight="1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9.75" customHeight="1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9.75" customHeight="1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9.75" customHeight="1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9.75" customHeight="1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9.75" customHeight="1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9.75" customHeight="1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9.75" customHeight="1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9.75" customHeight="1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9.75" customHeight="1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9.75" customHeight="1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9.75" customHeight="1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9.75" customHeight="1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9.75" customHeight="1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9.75" customHeight="1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9.75" customHeight="1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9.75" customHeight="1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9.75" customHeight="1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9.75" customHeight="1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9.75" customHeight="1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9.75" customHeight="1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9.75" customHeight="1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9.75" customHeight="1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9.75" customHeight="1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9.75" customHeight="1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9.75" customHeight="1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9.75" customHeight="1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9.75" customHeight="1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9.75" customHeight="1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9.75" customHeight="1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9.75" customHeight="1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9.75" customHeight="1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9.75" customHeight="1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9.75" customHeight="1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9.75" customHeight="1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9.75" customHeight="1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9.75" customHeight="1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9.75" customHeight="1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9.75" customHeight="1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9.75" customHeight="1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9.75" customHeight="1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9.75" customHeight="1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9.75" customHeight="1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9.75" customHeight="1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9.75" customHeight="1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9.75" customHeight="1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9.75" customHeight="1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9.75" customHeight="1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9.75" customHeight="1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9.75" customHeight="1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9.75" customHeight="1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9.75" customHeight="1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9.75" customHeight="1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9.75" customHeight="1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9.75" customHeight="1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9.75" customHeight="1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9.75" customHeight="1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9.75" customHeight="1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9.75" customHeight="1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9.75" customHeight="1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9.75" customHeight="1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9.75" customHeight="1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9.75" customHeight="1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9.75" customHeight="1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9.75" customHeight="1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9.75" customHeight="1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9.75" customHeight="1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9.75" customHeight="1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9.75" customHeight="1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9.75" customHeight="1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9.75" customHeight="1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9.75" customHeight="1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9.75" customHeight="1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9.75" customHeight="1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9.75" customHeight="1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9.75" customHeight="1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9.75" customHeight="1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9.75" customHeight="1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9.75" customHeight="1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9.75" customHeight="1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9.75" customHeight="1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9.75" customHeight="1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9.75" customHeight="1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9.75" customHeight="1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9.75" customHeight="1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9.75" customHeight="1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9.75" customHeight="1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9.75" customHeight="1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9.75" customHeight="1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9.75" customHeight="1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9.75" customHeight="1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9.75" customHeight="1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9.75" customHeight="1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9.75" customHeight="1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9.75" customHeight="1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9.75" customHeight="1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9.75" customHeight="1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9.75" customHeight="1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9.75" customHeight="1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9.75" customHeight="1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9.75" customHeight="1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9.75" customHeight="1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9.75" customHeight="1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9.75" customHeight="1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9.75" customHeight="1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9.75" customHeight="1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9.75" customHeight="1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9.75" customHeight="1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9.75" customHeight="1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9.75" customHeight="1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9.75" customHeight="1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9.75" customHeight="1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9.75" customHeight="1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9.75" customHeight="1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9.75" customHeight="1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9.75" customHeight="1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9.75" customHeight="1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9.75" customHeight="1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9.75" customHeight="1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9.75" customHeight="1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9.75" customHeight="1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9.75" customHeight="1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9.75" customHeight="1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9.75" customHeight="1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9.75" customHeight="1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9.75" customHeight="1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9.75" customHeight="1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9.75" customHeight="1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9.75" customHeight="1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9.75" customHeight="1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9.75" customHeight="1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9.75" customHeight="1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9.75" customHeight="1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9.75" customHeight="1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9.75" customHeight="1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9.75" customHeight="1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9.75" customHeight="1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9.75" customHeight="1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9.75" customHeight="1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9.75" customHeight="1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9.75" customHeight="1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9.75" customHeight="1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9.75" customHeight="1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9.75" customHeight="1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9.75" customHeight="1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9.75" customHeight="1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9.75" customHeight="1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9.75" customHeight="1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9.75" customHeight="1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9.75" customHeight="1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9.75" customHeight="1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9.75" customHeight="1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9.75" customHeight="1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9.75" customHeight="1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9.75" customHeight="1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9.75" customHeight="1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9.75" customHeight="1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9.75" customHeight="1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9.75" customHeight="1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9.75" customHeight="1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9.75" customHeight="1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9.75" customHeight="1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9.75" customHeight="1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9.75" customHeight="1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9.75" customHeight="1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9.75" customHeight="1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9.75" customHeight="1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9.75" customHeight="1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9.75" customHeight="1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9.75" customHeight="1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</sheetData>
  <mergeCells count="25">
    <mergeCell ref="B61:D61"/>
    <mergeCell ref="B64:K64"/>
    <mergeCell ref="B39:F39"/>
    <mergeCell ref="B43:K43"/>
    <mergeCell ref="B44:K44"/>
    <mergeCell ref="B45:K45"/>
    <mergeCell ref="B42:K42"/>
    <mergeCell ref="E61:J61"/>
    <mergeCell ref="B6:K6"/>
    <mergeCell ref="B46:K46"/>
    <mergeCell ref="B47:K49"/>
    <mergeCell ref="B50:K50"/>
    <mergeCell ref="B59:D59"/>
    <mergeCell ref="B8:B9"/>
    <mergeCell ref="C8:C17"/>
    <mergeCell ref="C23:C25"/>
    <mergeCell ref="C26:C37"/>
    <mergeCell ref="E22:K22"/>
    <mergeCell ref="C7:D7"/>
    <mergeCell ref="B2:K2"/>
    <mergeCell ref="B3:K3"/>
    <mergeCell ref="B4:C4"/>
    <mergeCell ref="D4:K4"/>
    <mergeCell ref="B5:C5"/>
    <mergeCell ref="D5:K5"/>
  </mergeCells>
  <pageMargins left="0.23622047244094491" right="0.23622047244094491" top="0.74803149606299213" bottom="0.74803149606299213" header="0" footer="0"/>
  <pageSetup scale="80" orientation="landscape" r:id="rId1"/>
  <rowBreaks count="1" manualBreakCount="1">
    <brk id="3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cial xmlns="3870e63f-2239-4346-877f-a974d9502eb5">true</Confidencial>
    <TaxCatchAll xmlns="46fa1274-8a45-40aa-9ff4-4382a79b23df" xsi:nil="true"/>
    <lcf76f155ced4ddcb4097134ff3c332f xmlns="3870e63f-2239-4346-877f-a974d9502eb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E9EDE713207409AE34633280245C0" ma:contentTypeVersion="16" ma:contentTypeDescription="Crear nuevo documento." ma:contentTypeScope="" ma:versionID="cbf0db792531df54f8752fa3a988f244">
  <xsd:schema xmlns:xsd="http://www.w3.org/2001/XMLSchema" xmlns:xs="http://www.w3.org/2001/XMLSchema" xmlns:p="http://schemas.microsoft.com/office/2006/metadata/properties" xmlns:ns2="3870e63f-2239-4346-877f-a974d9502eb5" xmlns:ns3="46fa1274-8a45-40aa-9ff4-4382a79b23df" targetNamespace="http://schemas.microsoft.com/office/2006/metadata/properties" ma:root="true" ma:fieldsID="3c2c7cbd2c29bc40cdaf8f57a47e0c6d" ns2:_="" ns3:_="">
    <xsd:import namespace="3870e63f-2239-4346-877f-a974d9502eb5"/>
    <xsd:import namespace="46fa1274-8a45-40aa-9ff4-4382a79b2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nfidencia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70e63f-2239-4346-877f-a974d9502e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a5960cb-9bf6-480a-8d5d-5a94d253b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Confidencial" ma:index="21" nillable="true" ma:displayName="Filtro" ma:default="1" ma:description="Documento que requiere permisos." ma:format="Dropdown" ma:internalName="Confidencial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a1274-8a45-40aa-9ff4-4382a79b23d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c5dacab-5caa-43e1-a9da-23c1dd2c9890}" ma:internalName="TaxCatchAll" ma:showField="CatchAllData" ma:web="46fa1274-8a45-40aa-9ff4-4382a79b2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D78CBB-EB31-407A-B075-AF272898742E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46fa1274-8a45-40aa-9ff4-4382a79b23df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3870e63f-2239-4346-877f-a974d9502eb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A01C786-D753-44B1-A836-D75FCE73E2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804F98-0BF3-4553-940A-4217DD7A8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70e63f-2239-4346-877f-a974d9502eb5"/>
    <ds:schemaRef ds:uri="46fa1274-8a45-40aa-9ff4-4382a79b2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PROPUESTA ECONOMICA</vt:lpstr>
      <vt:lpstr>'PROPUESTA ECONOMICA'!_Hlk151537913</vt:lpstr>
      <vt:lpstr>'PROPUESTA ECONOMICA'!Área_de_impresión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 Anamaria Vidal Granados</dc:creator>
  <cp:lastModifiedBy>Johan Jair Varela Cano</cp:lastModifiedBy>
  <cp:lastPrinted>2026-02-11T12:03:48Z</cp:lastPrinted>
  <dcterms:created xsi:type="dcterms:W3CDTF">2024-05-03T20:09:54Z</dcterms:created>
  <dcterms:modified xsi:type="dcterms:W3CDTF">2026-02-11T12:05:28Z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0x0101004EAE9EDE713207409AE34633280245C0</vt:lpwstr>
  </property>
  <property fmtid="{D5CDD505-2E9C-101B-9397-08002B2CF9AE}" pid="3" name="MediaServiceImageTags">
    <vt:lpwstr/>
  </property>
</Properties>
</file>